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g.ged.intranet.justice.gouv.fr/alfresco/webdav/Sites DNum/Marchés DNum/1. MARCHES EN PREP/2025_ASTREA/2 - Publication/DCE pour publication WORD/"/>
    </mc:Choice>
  </mc:AlternateContent>
  <xr:revisionPtr revIDLastSave="0" documentId="8_{F378FFD9-D654-4CAF-9205-B8352F2E7B6B}" xr6:coauthVersionLast="47" xr6:coauthVersionMax="47" xr10:uidLastSave="{00000000-0000-0000-0000-000000000000}"/>
  <bookViews>
    <workbookView xWindow="-11220" yWindow="-15870" windowWidth="25440" windowHeight="15270" activeTab="4" xr2:uid="{00000000-000D-0000-FFFF-FFFF00000000}"/>
  </bookViews>
  <sheets>
    <sheet name="Consignes" sheetId="10" r:id="rId1"/>
    <sheet name="BPU - Table des prix" sheetId="1" r:id="rId2"/>
    <sheet name="BPU - Table des profils" sheetId="9" r:id="rId3"/>
    <sheet name="Décomposition" sheetId="12" r:id="rId4"/>
    <sheet name="DQE" sheetId="11" r:id="rId5"/>
  </sheets>
  <definedNames>
    <definedName name="_chaine_CODEO_cas1_dispo_mensuelle">#REF!</definedName>
    <definedName name="_chaine_CODEO_cas1_install">#REF!</definedName>
    <definedName name="_chaine_CODEO_cas2_dispo_mensuelle">#REF!</definedName>
    <definedName name="_chaine_CODEO_cas2_install">#REF!</definedName>
    <definedName name="_chaine_CODEO_cas3_dispo_mensuelle">#REF!</definedName>
    <definedName name="_chaine_CODEO_cas3_install">#REF!</definedName>
    <definedName name="_chaine_CODEO_cas4_dispo_mensuelle">#REF!</definedName>
    <definedName name="_chaine_CODEO_cas4_install">#REF!</definedName>
    <definedName name="_chaine_non_CODEO_cas1_dispo_mensuelle">#REF!</definedName>
    <definedName name="_chaine_non_CODEO_cas1_install">#REF!</definedName>
    <definedName name="_chaine_non_CODEO_cas2_dispo_mensuelle">#REF!</definedName>
    <definedName name="_chaine_non_CODEO_cas2_install">#REF!</definedName>
    <definedName name="_chaine_non_CODEO_cas3_dispo_mensuelle">#REF!</definedName>
    <definedName name="_chaine_non_CODEO_cas3_install">#REF!</definedName>
    <definedName name="_chaine_non_CODEO_cas4_dispo_mensuelle">#REF!</definedName>
    <definedName name="_chaine_non_CODEO_cas4_install">#REF!</definedName>
    <definedName name="_chaine_non_CODEO_dispo_mensuelle">#REF!</definedName>
    <definedName name="_chaine_ORACLE_cas1_dispo_mensuelle">#REF!</definedName>
    <definedName name="_chaine_ORACLE_cas1_install">#REF!</definedName>
    <definedName name="_chaine_ORACLE_cas2_dispo_mensuelle">#REF!</definedName>
    <definedName name="_chaine_ORACLE_cas2_install">#REF!</definedName>
    <definedName name="_chaine_ORACLE_cas3_dispo_mensuelle">#REF!</definedName>
    <definedName name="_chaine_ORACLE_cas3_install">#REF!</definedName>
    <definedName name="_chaine_ORACLE_cas4_dispo_mensuelle">#REF!</definedName>
    <definedName name="_chaine_ORACLE_cas4_install">#REF!</definedName>
    <definedName name="_connexion_100Mbps_Install">#REF!</definedName>
    <definedName name="_connexion_100Mbps_sidpo_mensuelle">#REF!</definedName>
    <definedName name="_connexion_10Mbps_Install">#REF!</definedName>
    <definedName name="_connexion_10Mbps_sidpo_mensuelle">#REF!</definedName>
    <definedName name="_env_perf_cont_BD_ORACLE_dispo_mensuelle">#REF!</definedName>
    <definedName name="_env_perf_cont_BD_ORACLE_install">#REF!</definedName>
    <definedName name="_env_perf_cont_coeur_virtuel_dispo_mensuelle">#REF!</definedName>
    <definedName name="_env_perf_Cont_coeur_virtuel_install">#REF!</definedName>
    <definedName name="_env_perf_cont_OS_Linux_dispo_mensuelle">#REF!</definedName>
    <definedName name="_env_perf_cont_OS_Linux_install">#REF!</definedName>
    <definedName name="_env_perf_cont_OS_Windows_dispo_mensuelle">#REF!</definedName>
    <definedName name="_env_perf_cont_OS_Windows_install">#REF!</definedName>
    <definedName name="_env_perf_cont_taille_mémoire_dispo_mensuelle">#REF!</definedName>
    <definedName name="_env_perf_cont_taille_mémoire_install">#REF!</definedName>
    <definedName name="_env_perf_cont_taille_rétention_dispo_mensuelle">#REF!</definedName>
    <definedName name="_env_perf_cont_taille_rétention_install">#REF!</definedName>
    <definedName name="_env_perf_cont_taille_stockage_dispo_mensuelle">#REF!</definedName>
    <definedName name="_env_perf_cont_taille_stockage_install">#REF!</definedName>
    <definedName name="_env_perf_VM_BD_ORACLE_dispo_mensuelle">#REF!</definedName>
    <definedName name="_env_perf_VM_BD_ORACLE_install">#REF!</definedName>
    <definedName name="_env_perf_VM_coeur_virtuel_dispo_mensuelle">#REF!</definedName>
    <definedName name="_env_perf_VM_coeur_virtuel_install">#REF!</definedName>
    <definedName name="_env_perf_VM_OS_Linux_dispo_mensuelle">#REF!</definedName>
    <definedName name="_env_perf_VM_OS_Linux_install">#REF!</definedName>
    <definedName name="_env_perf_VM_OS_Windows_dispo_mensuelle">#REF!</definedName>
    <definedName name="_env_perf_VM_OS_Windows_install">#REF!</definedName>
    <definedName name="_env_perf_VM_taille_mémoire_dispo_mensuelle">#REF!</definedName>
    <definedName name="_env_perf_VM_taille_mémoire_install">#REF!</definedName>
    <definedName name="_env_perf_VM_taille_rétention_dispo_mensuelle">#REF!</definedName>
    <definedName name="_env_perf_VM_taille_rétention_install">#REF!</definedName>
    <definedName name="_env_perf_VM_taille_stockage_dispo_mensuelle">#REF!</definedName>
    <definedName name="_env_perf_VM_taille_stockage_install">#REF!</definedName>
    <definedName name="_kit_proxi_num_install">#REF!</definedName>
    <definedName name="_kit_proxi_num_MCO_annuel">#REF!</definedName>
    <definedName name="_ListLocalisation">#REF!</definedName>
    <definedName name="_ListTechnologies">#REF!</definedName>
    <definedName name="_nb_Applications_MCS">#REF!</definedName>
    <definedName name="_nb_core_VM_ASTREA">#REF!</definedName>
    <definedName name="_nb_core_VM_BDOC">#REF!</definedName>
    <definedName name="_nb_RAM_VM_ASTREA">#REF!</definedName>
    <definedName name="_nb_RAM_VM_BDOC">#REF!</definedName>
    <definedName name="_nb_Stockage_VM_ASTREA">#REF!</definedName>
    <definedName name="_nb_Stockage_VM_BDOC">#REF!</definedName>
    <definedName name="_Nb_Total_Anomalies">#REF!</definedName>
    <definedName name="_Nb_Total_Anomalies_MJ">#REF!</definedName>
    <definedName name="_Nb_Total_Anomalies_Titulaire">#REF!</definedName>
    <definedName name="_Nb_Total_Appli_AMI_MJ">#REF!</definedName>
    <definedName name="_Nb_Total_Appli_AMI_Titulaire">#REF!</definedName>
    <definedName name="_Nb_Total_SN2">#REF!</definedName>
    <definedName name="_Nb_Total_SN2_MJ">#REF!</definedName>
    <definedName name="_Nb_Total_SN2_Titulaire">#REF!</definedName>
    <definedName name="_Nb_Total_SN3">#REF!</definedName>
    <definedName name="_Nb_Total_SN3_MJ">#REF!</definedName>
    <definedName name="_Nb_Total_SN3_Titulaire">#REF!</definedName>
    <definedName name="_nb_VM_ASTREA">#REF!</definedName>
    <definedName name="_nb_VM_BDOC">#REF!</definedName>
    <definedName name="_nbAnomalies_Forfait_socle_annuel_MJ">#REF!</definedName>
    <definedName name="_nbAnomalies_Forfait_socle_annuel_Titulaire">#REF!</definedName>
    <definedName name="_nbAnomalies_Forfait_socle_renf_mensuel_MJ">#REF!</definedName>
    <definedName name="_nbAnomalies_Forfait_socle_renf_mensuel_Titulaire">#REF!</definedName>
    <definedName name="_nbAppliAgilesAnnualisé">#REF!</definedName>
    <definedName name="_nbAppliAnnualisé">#REF!</definedName>
    <definedName name="_nbAppliAuMinistèreAnnualisé">#REF!</definedName>
    <definedName name="_nbAppliChezTitulaireAnnualisé">#REF!</definedName>
    <definedName name="_nbAppliCycleVAnnualisé">#REF!</definedName>
    <definedName name="_nbJH_RTU_Forfait_socle_annuel_MJ">#REF!</definedName>
    <definedName name="_nbJH_RTU_Forfait_socle_annuel_Titulaire">#REF!</definedName>
    <definedName name="_nbJH_RTU_Forfait_socle_renf_mensuel_MJ">#REF!</definedName>
    <definedName name="_nbJH_RTU_Forfait_socle_renf_mensuel_Titulaire">#REF!</definedName>
    <definedName name="_nbTicketSN2_Forfait_socle_annuel_MJ">#REF!</definedName>
    <definedName name="_nbTicketSN2_Forfait_socle_annuel_Titulaire">#REF!</definedName>
    <definedName name="_nbTicketSN2_Forfait_socle_renf_mensuel_MJ">#REF!</definedName>
    <definedName name="_nbTicketSN2_Forfait_socle_renf_mensuel_Titulaire">#REF!</definedName>
    <definedName name="_nbTicketSN3_Forfait_socle_annuel_MJ">#REF!</definedName>
    <definedName name="_nbTicketSN3_Forfait_socle_annuel_Titulaire">#REF!</definedName>
    <definedName name="_nbTicketSN3_Forfait_socle_renf_mensuel_MJ">#REF!</definedName>
    <definedName name="_nbTicketSN3_Forfait_socle_renf_mensuel_Titulaire">#REF!</definedName>
    <definedName name="_pC_cas2_RGS1_dispo_mensuelle">#REF!</definedName>
    <definedName name="_pC_cas2_RGS1_install">#REF!</definedName>
    <definedName name="_pC_cas2_RGS2_dispo_mensuelle">#REF!</definedName>
    <definedName name="_pC_cas2_RGS2_install">#REF!</definedName>
    <definedName name="_PEM_SN2_Total_ETP_C1">#REF!</definedName>
    <definedName name="_PEM_SN2_Total_ETP_C21">#REF!</definedName>
    <definedName name="_PEM_SN2_Total_ETP_C22">#REF!</definedName>
    <definedName name="_PEM_SN2_Total_ETP_C23">#REF!</definedName>
    <definedName name="_PEM_SN2_Total_ETP_C31">#REF!</definedName>
    <definedName name="_PEM_SN2_Total_ETP_C32">#REF!</definedName>
    <definedName name="_PEM_SN2_Total_ETP_C33">#REF!</definedName>
    <definedName name="_PEM_SN3_Correctif_Total_ETP_C1">#REF!</definedName>
    <definedName name="_PEM_SN3_Correctif_Total_ETP_C21">#REF!</definedName>
    <definedName name="_PEM_SN3_Correctif_Total_ETP_C22">#REF!</definedName>
    <definedName name="_PEM_SN3_Correctif_Total_ETP_C23">#REF!</definedName>
    <definedName name="_PEM_SN3_Correctif_Total_ETP_C31">#REF!</definedName>
    <definedName name="_PEM_SN3_Correctif_Total_ETP_C32">#REF!</definedName>
    <definedName name="_PEM_SN3_Correctif_Total_ETP_C33">#REF!</definedName>
    <definedName name="_plage_horaire_étendue_SN2">#REF!</definedName>
    <definedName name="_plage_horaire_étendue_SN3_Correctif">#REF!</definedName>
    <definedName name="_plage_horaire_standard_SN2">#REF!</definedName>
    <definedName name="_plage_horaire_standard_SN3_Correctif">#REF!</definedName>
    <definedName name="_Prix_PA">#REF!</definedName>
    <definedName name="_securisation_infra_RGS1_dispo_mensuelle">#REF!</definedName>
    <definedName name="_securisation_infra_RGS1_install">#REF!</definedName>
    <definedName name="_securisation_infra_RGS2_dispo_mensuelle">#REF!</definedName>
    <definedName name="_securisation_infra_RGS2_install">#REF!</definedName>
    <definedName name="_Tab_ProjetsAgiles">#REF!</definedName>
    <definedName name="_Tab_ProjetsCycleV">#REF!</definedName>
    <definedName name="Début_Projet">#REF!</definedName>
    <definedName name="Incrément_Défilement">#REF!</definedName>
    <definedName name="INITIALISATION">#REF!</definedName>
    <definedName name="Prestation_1.1__Initialisation_de_l_accord_cadre___Art_5.1.1">#REF!</definedName>
    <definedName name="Prestation_1.2__Prise_en_mains_d’un_produit___Art_5.1.2___Complexe">#REF!</definedName>
    <definedName name="Prestation_1.2__Prise_en_mains_d’un_produit___Art_5.1.2___Moyen">#REF!</definedName>
    <definedName name="Prestation_1.2__Prise_en_mains_d’un_produit___Art_5.1.2___simple">#REF!</definedName>
    <definedName name="Prestation_1.2__Prise_en_mains_d’un_produit___Art_5.1.2___Très_Complexe">#REF!</definedName>
    <definedName name="Prestation_1.2__Prise_en_mains_d’un_produit___Art_5.1.2__Très_simple">#REF!</definedName>
    <definedName name="_xlnm.Print_Area" localSheetId="1">'BPU - Table des prix'!$A$2:$N$192</definedName>
    <definedName name="_xlnm.Print_Area" localSheetId="4">DQE!$A$3:$N$192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5" i="11" l="1"/>
  <c r="E150" i="11"/>
  <c r="E115" i="11"/>
  <c r="D115" i="1"/>
  <c r="E150" i="1"/>
  <c r="G2260" i="12" l="1"/>
  <c r="G2261" i="12"/>
  <c r="G2262" i="12"/>
  <c r="G2263" i="12"/>
  <c r="G2264" i="12"/>
  <c r="G2265" i="12"/>
  <c r="G2266" i="12"/>
  <c r="G2267" i="12"/>
  <c r="G2268" i="12"/>
  <c r="G2269" i="12"/>
  <c r="G2270" i="12"/>
  <c r="G2271" i="12"/>
  <c r="G2272" i="12"/>
  <c r="G2273" i="12"/>
  <c r="G2274" i="12"/>
  <c r="G2275" i="12"/>
  <c r="G2276" i="12"/>
  <c r="G2277" i="12"/>
  <c r="G2278" i="12"/>
  <c r="G2279" i="12"/>
  <c r="G2280" i="12"/>
  <c r="G2281" i="12"/>
  <c r="G2237" i="12"/>
  <c r="G2238" i="12"/>
  <c r="G2239" i="12"/>
  <c r="G2240" i="12"/>
  <c r="G2241" i="12"/>
  <c r="G2242" i="12"/>
  <c r="G2243" i="12"/>
  <c r="G2244" i="12"/>
  <c r="G2245" i="12"/>
  <c r="G2246" i="12"/>
  <c r="G2247" i="12"/>
  <c r="G2248" i="12"/>
  <c r="G2249" i="12"/>
  <c r="G2250" i="12"/>
  <c r="G2251" i="12"/>
  <c r="G2252" i="12"/>
  <c r="G2253" i="12"/>
  <c r="G2254" i="12"/>
  <c r="G2255" i="12"/>
  <c r="G2256" i="12"/>
  <c r="G2257" i="12"/>
  <c r="G2258" i="12"/>
  <c r="G2214" i="12"/>
  <c r="G2215" i="12"/>
  <c r="G2216" i="12"/>
  <c r="G2217" i="12"/>
  <c r="G2218" i="12"/>
  <c r="G2219" i="12"/>
  <c r="G2220" i="12"/>
  <c r="G2221" i="12"/>
  <c r="G2222" i="12"/>
  <c r="G2223" i="12"/>
  <c r="G2224" i="12"/>
  <c r="G2225" i="12"/>
  <c r="G2226" i="12"/>
  <c r="G2227" i="12"/>
  <c r="G2228" i="12"/>
  <c r="G2229" i="12"/>
  <c r="G2230" i="12"/>
  <c r="G2231" i="12"/>
  <c r="G2232" i="12"/>
  <c r="G2233" i="12"/>
  <c r="G2234" i="12"/>
  <c r="G2235" i="12"/>
  <c r="G2191" i="12"/>
  <c r="G2192" i="12"/>
  <c r="G2193" i="12"/>
  <c r="G2194" i="12"/>
  <c r="G2195" i="12"/>
  <c r="G2196" i="12"/>
  <c r="G2197" i="12"/>
  <c r="G2198" i="12"/>
  <c r="G2199" i="12"/>
  <c r="G2200" i="12"/>
  <c r="G2201" i="12"/>
  <c r="G2202" i="12"/>
  <c r="G2203" i="12"/>
  <c r="G2204" i="12"/>
  <c r="G2205" i="12"/>
  <c r="G2206" i="12"/>
  <c r="G2207" i="12"/>
  <c r="G2208" i="12"/>
  <c r="G2209" i="12"/>
  <c r="G2210" i="12"/>
  <c r="G2211" i="12"/>
  <c r="G2212" i="12"/>
  <c r="G2168" i="12"/>
  <c r="G2169" i="12"/>
  <c r="G2170" i="12"/>
  <c r="G2171" i="12"/>
  <c r="G2172" i="12"/>
  <c r="G2173" i="12"/>
  <c r="G2174" i="12"/>
  <c r="G2175" i="12"/>
  <c r="G2176" i="12"/>
  <c r="G2177" i="12"/>
  <c r="G2178" i="12"/>
  <c r="G2179" i="12"/>
  <c r="G2180" i="12"/>
  <c r="G2181" i="12"/>
  <c r="G2182" i="12"/>
  <c r="G2183" i="12"/>
  <c r="G2184" i="12"/>
  <c r="G2185" i="12"/>
  <c r="G2186" i="12"/>
  <c r="G2187" i="12"/>
  <c r="G2188" i="12"/>
  <c r="G2189" i="12"/>
  <c r="G2145" i="12"/>
  <c r="G2146" i="12"/>
  <c r="G2147" i="12"/>
  <c r="G2148" i="12"/>
  <c r="G2149" i="12"/>
  <c r="G2150" i="12"/>
  <c r="G2151" i="12"/>
  <c r="G2152" i="12"/>
  <c r="G2153" i="12"/>
  <c r="G2154" i="12"/>
  <c r="G2155" i="12"/>
  <c r="G2156" i="12"/>
  <c r="G2157" i="12"/>
  <c r="G2158" i="12"/>
  <c r="G2159" i="12"/>
  <c r="G2160" i="12"/>
  <c r="G2161" i="12"/>
  <c r="G2162" i="12"/>
  <c r="G2163" i="12"/>
  <c r="G2164" i="12"/>
  <c r="G2165" i="12"/>
  <c r="G2166" i="12"/>
  <c r="G2122" i="12"/>
  <c r="G2123" i="12"/>
  <c r="G2124" i="12"/>
  <c r="G2125" i="12"/>
  <c r="G2126" i="12"/>
  <c r="G2127" i="12"/>
  <c r="G2128" i="12"/>
  <c r="G2129" i="12"/>
  <c r="G2130" i="12"/>
  <c r="G2131" i="12"/>
  <c r="G2132" i="12"/>
  <c r="G2133" i="12"/>
  <c r="G2134" i="12"/>
  <c r="G2135" i="12"/>
  <c r="G2136" i="12"/>
  <c r="G2137" i="12"/>
  <c r="G2138" i="12"/>
  <c r="G2139" i="12"/>
  <c r="G2140" i="12"/>
  <c r="G2141" i="12"/>
  <c r="G2142" i="12"/>
  <c r="G2143" i="12"/>
  <c r="G2099" i="12"/>
  <c r="G2100" i="12"/>
  <c r="G2101" i="12"/>
  <c r="G2102" i="12"/>
  <c r="G2103" i="12"/>
  <c r="G2104" i="12"/>
  <c r="G2105" i="12"/>
  <c r="G2106" i="12"/>
  <c r="G2107" i="12"/>
  <c r="G2108" i="12"/>
  <c r="G2109" i="12"/>
  <c r="G2110" i="12"/>
  <c r="G2111" i="12"/>
  <c r="G2112" i="12"/>
  <c r="G2113" i="12"/>
  <c r="G2114" i="12"/>
  <c r="G2115" i="12"/>
  <c r="G2116" i="12"/>
  <c r="G2117" i="12"/>
  <c r="G2118" i="12"/>
  <c r="G2119" i="12"/>
  <c r="G2120" i="12"/>
  <c r="G2076" i="12"/>
  <c r="G2077" i="12"/>
  <c r="G2078" i="12"/>
  <c r="G2079" i="12"/>
  <c r="G2080" i="12"/>
  <c r="G2081" i="12"/>
  <c r="G2082" i="12"/>
  <c r="G2083" i="12"/>
  <c r="G2084" i="12"/>
  <c r="G2085" i="12"/>
  <c r="G2086" i="12"/>
  <c r="G2087" i="12"/>
  <c r="G2088" i="12"/>
  <c r="G2089" i="12"/>
  <c r="G2090" i="12"/>
  <c r="G2091" i="12"/>
  <c r="G2092" i="12"/>
  <c r="G2093" i="12"/>
  <c r="G2094" i="12"/>
  <c r="G2095" i="12"/>
  <c r="G2096" i="12"/>
  <c r="G2097" i="12"/>
  <c r="G2053" i="12"/>
  <c r="G2054" i="12"/>
  <c r="G2055" i="12"/>
  <c r="G2056" i="12"/>
  <c r="G2057" i="12"/>
  <c r="G2058" i="12"/>
  <c r="G2059" i="12"/>
  <c r="G2060" i="12"/>
  <c r="G2061" i="12"/>
  <c r="G2062" i="12"/>
  <c r="G2063" i="12"/>
  <c r="G2064" i="12"/>
  <c r="G2065" i="12"/>
  <c r="G2066" i="12"/>
  <c r="G2067" i="12"/>
  <c r="G2068" i="12"/>
  <c r="G2069" i="12"/>
  <c r="G2070" i="12"/>
  <c r="G2071" i="12"/>
  <c r="G2072" i="12"/>
  <c r="G2073" i="12"/>
  <c r="G2074" i="12"/>
  <c r="G2030" i="12"/>
  <c r="G2031" i="12"/>
  <c r="G2032" i="12"/>
  <c r="G2033" i="12"/>
  <c r="G2034" i="12"/>
  <c r="G2035" i="12"/>
  <c r="G2036" i="12"/>
  <c r="G2037" i="12"/>
  <c r="G2038" i="12"/>
  <c r="G2039" i="12"/>
  <c r="G2040" i="12"/>
  <c r="G2041" i="12"/>
  <c r="G2042" i="12"/>
  <c r="G2043" i="12"/>
  <c r="G2044" i="12"/>
  <c r="G2045" i="12"/>
  <c r="G2046" i="12"/>
  <c r="G2047" i="12"/>
  <c r="G2048" i="12"/>
  <c r="G2049" i="12"/>
  <c r="G2050" i="12"/>
  <c r="G2051" i="12"/>
  <c r="G2007" i="12"/>
  <c r="G2008" i="12"/>
  <c r="G2009" i="12"/>
  <c r="G2010" i="12"/>
  <c r="G2011" i="12"/>
  <c r="G2012" i="12"/>
  <c r="G2013" i="12"/>
  <c r="G2014" i="12"/>
  <c r="G2015" i="12"/>
  <c r="G2016" i="12"/>
  <c r="G2017" i="12"/>
  <c r="G2018" i="12"/>
  <c r="G2019" i="12"/>
  <c r="G2020" i="12"/>
  <c r="G2021" i="12"/>
  <c r="G2022" i="12"/>
  <c r="G2023" i="12"/>
  <c r="G2024" i="12"/>
  <c r="G2025" i="12"/>
  <c r="G2026" i="12"/>
  <c r="G2027" i="12"/>
  <c r="G2028" i="12"/>
  <c r="G1984" i="12"/>
  <c r="G1985" i="12"/>
  <c r="G1986" i="12"/>
  <c r="G1987" i="12"/>
  <c r="G1988" i="12"/>
  <c r="G1989" i="12"/>
  <c r="G1990" i="12"/>
  <c r="G1991" i="12"/>
  <c r="G1992" i="12"/>
  <c r="G1993" i="12"/>
  <c r="G1994" i="12"/>
  <c r="G1995" i="12"/>
  <c r="G1996" i="12"/>
  <c r="G1997" i="12"/>
  <c r="G1998" i="12"/>
  <c r="G1999" i="12"/>
  <c r="G2000" i="12"/>
  <c r="G2001" i="12"/>
  <c r="G2002" i="12"/>
  <c r="G2003" i="12"/>
  <c r="G2004" i="12"/>
  <c r="G2005" i="12"/>
  <c r="G1961" i="12"/>
  <c r="G1962" i="12"/>
  <c r="G1963" i="12"/>
  <c r="G1964" i="12"/>
  <c r="G1965" i="12"/>
  <c r="G1966" i="12"/>
  <c r="G1967" i="12"/>
  <c r="G1968" i="12"/>
  <c r="G1969" i="12"/>
  <c r="G1970" i="12"/>
  <c r="G1971" i="12"/>
  <c r="G1972" i="12"/>
  <c r="G1973" i="12"/>
  <c r="G1974" i="12"/>
  <c r="G1975" i="12"/>
  <c r="G1976" i="12"/>
  <c r="G1977" i="12"/>
  <c r="G1978" i="12"/>
  <c r="G1979" i="12"/>
  <c r="G1980" i="12"/>
  <c r="G1981" i="12"/>
  <c r="G1982" i="12"/>
  <c r="G1938" i="12"/>
  <c r="G1939" i="12"/>
  <c r="G1940" i="12"/>
  <c r="G1941" i="12"/>
  <c r="G1942" i="12"/>
  <c r="G1943" i="12"/>
  <c r="G1944" i="12"/>
  <c r="G1945" i="12"/>
  <c r="G1946" i="12"/>
  <c r="G1947" i="12"/>
  <c r="G1948" i="12"/>
  <c r="G1949" i="12"/>
  <c r="G1950" i="12"/>
  <c r="G1951" i="12"/>
  <c r="G1952" i="12"/>
  <c r="G1953" i="12"/>
  <c r="G1954" i="12"/>
  <c r="G1955" i="12"/>
  <c r="G1956" i="12"/>
  <c r="G1957" i="12"/>
  <c r="G1958" i="12"/>
  <c r="G1959" i="12"/>
  <c r="G1915" i="12"/>
  <c r="G1916" i="12"/>
  <c r="G1917" i="12"/>
  <c r="G1918" i="12"/>
  <c r="G1919" i="12"/>
  <c r="G1920" i="12"/>
  <c r="G1921" i="12"/>
  <c r="G1922" i="12"/>
  <c r="G1923" i="12"/>
  <c r="G1924" i="12"/>
  <c r="G1925" i="12"/>
  <c r="G1926" i="12"/>
  <c r="G1927" i="12"/>
  <c r="G1928" i="12"/>
  <c r="G1929" i="12"/>
  <c r="G1930" i="12"/>
  <c r="G1931" i="12"/>
  <c r="G1932" i="12"/>
  <c r="G1933" i="12"/>
  <c r="G1934" i="12"/>
  <c r="G1935" i="12"/>
  <c r="G1936" i="12"/>
  <c r="G1892" i="12"/>
  <c r="G1893" i="12"/>
  <c r="G1894" i="12"/>
  <c r="G1895" i="12"/>
  <c r="G1896" i="12"/>
  <c r="G1897" i="12"/>
  <c r="G1898" i="12"/>
  <c r="G1899" i="12"/>
  <c r="G1900" i="12"/>
  <c r="G1901" i="12"/>
  <c r="G1902" i="12"/>
  <c r="G1903" i="12"/>
  <c r="G1904" i="12"/>
  <c r="G1905" i="12"/>
  <c r="G1906" i="12"/>
  <c r="G1907" i="12"/>
  <c r="G1908" i="12"/>
  <c r="G1909" i="12"/>
  <c r="G1910" i="12"/>
  <c r="G1911" i="12"/>
  <c r="G1912" i="12"/>
  <c r="G1913" i="12"/>
  <c r="G1869" i="12"/>
  <c r="G1870" i="12"/>
  <c r="G1871" i="12"/>
  <c r="G1872" i="12"/>
  <c r="G1873" i="12"/>
  <c r="G1874" i="12"/>
  <c r="G1875" i="12"/>
  <c r="G1876" i="12"/>
  <c r="G1877" i="12"/>
  <c r="G1878" i="12"/>
  <c r="G1879" i="12"/>
  <c r="G1880" i="12"/>
  <c r="G1881" i="12"/>
  <c r="G1882" i="12"/>
  <c r="G1883" i="12"/>
  <c r="G1884" i="12"/>
  <c r="G1885" i="12"/>
  <c r="G1886" i="12"/>
  <c r="G1887" i="12"/>
  <c r="G1888" i="12"/>
  <c r="G1889" i="12"/>
  <c r="G1890" i="12"/>
  <c r="G1846" i="12"/>
  <c r="G1847" i="12"/>
  <c r="G1848" i="12"/>
  <c r="G1849" i="12"/>
  <c r="G1850" i="12"/>
  <c r="G1851" i="12"/>
  <c r="G1852" i="12"/>
  <c r="G1853" i="12"/>
  <c r="G1854" i="12"/>
  <c r="G1855" i="12"/>
  <c r="G1856" i="12"/>
  <c r="G1857" i="12"/>
  <c r="G1858" i="12"/>
  <c r="G1859" i="12"/>
  <c r="G1860" i="12"/>
  <c r="G1861" i="12"/>
  <c r="G1862" i="12"/>
  <c r="G1863" i="12"/>
  <c r="G1864" i="12"/>
  <c r="G1865" i="12"/>
  <c r="G1866" i="12"/>
  <c r="G1867" i="12"/>
  <c r="G1823" i="12"/>
  <c r="G1824" i="12"/>
  <c r="G1825" i="12"/>
  <c r="G1826" i="12"/>
  <c r="G1827" i="12"/>
  <c r="G1828" i="12"/>
  <c r="G1829" i="12"/>
  <c r="G1830" i="12"/>
  <c r="G1831" i="12"/>
  <c r="G1832" i="12"/>
  <c r="G1833" i="12"/>
  <c r="G1834" i="12"/>
  <c r="G1835" i="12"/>
  <c r="G1836" i="12"/>
  <c r="G1837" i="12"/>
  <c r="G1838" i="12"/>
  <c r="G1839" i="12"/>
  <c r="G1840" i="12"/>
  <c r="G1841" i="12"/>
  <c r="G1842" i="12"/>
  <c r="G1843" i="12"/>
  <c r="G1844" i="12"/>
  <c r="G1800" i="12"/>
  <c r="G1801" i="12"/>
  <c r="G1802" i="12"/>
  <c r="G1803" i="12"/>
  <c r="G1804" i="12"/>
  <c r="G1805" i="12"/>
  <c r="G1806" i="12"/>
  <c r="G1807" i="12"/>
  <c r="G1808" i="12"/>
  <c r="G1809" i="12"/>
  <c r="G1810" i="12"/>
  <c r="G1811" i="12"/>
  <c r="G1812" i="12"/>
  <c r="G1813" i="12"/>
  <c r="G1814" i="12"/>
  <c r="G1815" i="12"/>
  <c r="G1816" i="12"/>
  <c r="G1817" i="12"/>
  <c r="G1818" i="12"/>
  <c r="G1819" i="12"/>
  <c r="G1820" i="12"/>
  <c r="G1821" i="12"/>
  <c r="G1777" i="12"/>
  <c r="G1778" i="12"/>
  <c r="G1779" i="12"/>
  <c r="G1780" i="12"/>
  <c r="G1781" i="12"/>
  <c r="G1782" i="12"/>
  <c r="G1783" i="12"/>
  <c r="G1784" i="12"/>
  <c r="G1785" i="12"/>
  <c r="G1786" i="12"/>
  <c r="G1787" i="12"/>
  <c r="G1788" i="12"/>
  <c r="G1789" i="12"/>
  <c r="G1790" i="12"/>
  <c r="G1791" i="12"/>
  <c r="G1792" i="12"/>
  <c r="G1793" i="12"/>
  <c r="G1794" i="12"/>
  <c r="G1795" i="12"/>
  <c r="G1796" i="12"/>
  <c r="G1797" i="12"/>
  <c r="G1798" i="12"/>
  <c r="G1754" i="12"/>
  <c r="G1755" i="12"/>
  <c r="G1756" i="12"/>
  <c r="G1757" i="12"/>
  <c r="G1758" i="12"/>
  <c r="G1759" i="12"/>
  <c r="G1760" i="12"/>
  <c r="G1761" i="12"/>
  <c r="G1762" i="12"/>
  <c r="G1763" i="12"/>
  <c r="G1764" i="12"/>
  <c r="G1765" i="12"/>
  <c r="G1766" i="12"/>
  <c r="G1767" i="12"/>
  <c r="G1768" i="12"/>
  <c r="G1769" i="12"/>
  <c r="G1770" i="12"/>
  <c r="G1771" i="12"/>
  <c r="G1772" i="12"/>
  <c r="G1773" i="12"/>
  <c r="G1774" i="12"/>
  <c r="G1775" i="12"/>
  <c r="G1731" i="12"/>
  <c r="G1732" i="12"/>
  <c r="G1733" i="12"/>
  <c r="G1734" i="12"/>
  <c r="G1735" i="12"/>
  <c r="G1736" i="12"/>
  <c r="G1737" i="12"/>
  <c r="G1738" i="12"/>
  <c r="G1739" i="12"/>
  <c r="G1740" i="12"/>
  <c r="G1741" i="12"/>
  <c r="G1742" i="12"/>
  <c r="G1743" i="12"/>
  <c r="G1744" i="12"/>
  <c r="G1745" i="12"/>
  <c r="G1746" i="12"/>
  <c r="G1747" i="12"/>
  <c r="G1748" i="12"/>
  <c r="G1749" i="12"/>
  <c r="G1750" i="12"/>
  <c r="G1751" i="12"/>
  <c r="G1752" i="12"/>
  <c r="G1708" i="12"/>
  <c r="G1709" i="12"/>
  <c r="G1710" i="12"/>
  <c r="G1711" i="12"/>
  <c r="G1712" i="12"/>
  <c r="G1713" i="12"/>
  <c r="G1714" i="12"/>
  <c r="G1715" i="12"/>
  <c r="G1716" i="12"/>
  <c r="G1717" i="12"/>
  <c r="G1718" i="12"/>
  <c r="G1719" i="12"/>
  <c r="G1720" i="12"/>
  <c r="G1721" i="12"/>
  <c r="G1722" i="12"/>
  <c r="G1723" i="12"/>
  <c r="G1724" i="12"/>
  <c r="G1725" i="12"/>
  <c r="G1726" i="12"/>
  <c r="G1727" i="12"/>
  <c r="G1728" i="12"/>
  <c r="G1729" i="12"/>
  <c r="G1685" i="12"/>
  <c r="G1686" i="12"/>
  <c r="G1687" i="12"/>
  <c r="G1688" i="12"/>
  <c r="G1689" i="12"/>
  <c r="G1690" i="12"/>
  <c r="G1691" i="12"/>
  <c r="G1692" i="12"/>
  <c r="G1693" i="12"/>
  <c r="G1694" i="12"/>
  <c r="G1695" i="12"/>
  <c r="G1696" i="12"/>
  <c r="G1697" i="12"/>
  <c r="G1698" i="12"/>
  <c r="G1699" i="12"/>
  <c r="G1700" i="12"/>
  <c r="G1701" i="12"/>
  <c r="G1702" i="12"/>
  <c r="G1703" i="12"/>
  <c r="G1704" i="12"/>
  <c r="G1705" i="12"/>
  <c r="G1706" i="12"/>
  <c r="G1662" i="12"/>
  <c r="G1663" i="12"/>
  <c r="G1664" i="12"/>
  <c r="G1665" i="12"/>
  <c r="G1666" i="12"/>
  <c r="G1667" i="12"/>
  <c r="G1668" i="12"/>
  <c r="G1669" i="12"/>
  <c r="G1670" i="12"/>
  <c r="G1671" i="12"/>
  <c r="G1672" i="12"/>
  <c r="G1673" i="12"/>
  <c r="G1674" i="12"/>
  <c r="G1675" i="12"/>
  <c r="G1676" i="12"/>
  <c r="G1677" i="12"/>
  <c r="G1678" i="12"/>
  <c r="G1679" i="12"/>
  <c r="G1680" i="12"/>
  <c r="G1681" i="12"/>
  <c r="G1682" i="12"/>
  <c r="G1683" i="12"/>
  <c r="G1639" i="12"/>
  <c r="G1640" i="12"/>
  <c r="G1641" i="12"/>
  <c r="G1642" i="12"/>
  <c r="G1643" i="12"/>
  <c r="G1644" i="12"/>
  <c r="G1645" i="12"/>
  <c r="G1646" i="12"/>
  <c r="G1647" i="12"/>
  <c r="G1648" i="12"/>
  <c r="G1649" i="12"/>
  <c r="G1650" i="12"/>
  <c r="G1651" i="12"/>
  <c r="G1652" i="12"/>
  <c r="G1653" i="12"/>
  <c r="G1654" i="12"/>
  <c r="G1655" i="12"/>
  <c r="G1656" i="12"/>
  <c r="G1657" i="12"/>
  <c r="G1658" i="12"/>
  <c r="G1659" i="12"/>
  <c r="G1660" i="12"/>
  <c r="G1616" i="12"/>
  <c r="G1617" i="12"/>
  <c r="G1618" i="12"/>
  <c r="G1619" i="12"/>
  <c r="G1620" i="12"/>
  <c r="G1621" i="12"/>
  <c r="G1622" i="12"/>
  <c r="G1623" i="12"/>
  <c r="G1624" i="12"/>
  <c r="G1625" i="12"/>
  <c r="G1626" i="12"/>
  <c r="G1627" i="12"/>
  <c r="G1628" i="12"/>
  <c r="G1629" i="12"/>
  <c r="G1630" i="12"/>
  <c r="G1631" i="12"/>
  <c r="G1632" i="12"/>
  <c r="G1633" i="12"/>
  <c r="G1634" i="12"/>
  <c r="G1635" i="12"/>
  <c r="G1636" i="12"/>
  <c r="G1637" i="12"/>
  <c r="G1593" i="12"/>
  <c r="G1594" i="12"/>
  <c r="G1595" i="12"/>
  <c r="G1596" i="12"/>
  <c r="G1597" i="12"/>
  <c r="G1598" i="12"/>
  <c r="G1599" i="12"/>
  <c r="G1600" i="12"/>
  <c r="G1601" i="12"/>
  <c r="G1602" i="12"/>
  <c r="G1603" i="12"/>
  <c r="G1604" i="12"/>
  <c r="G1605" i="12"/>
  <c r="G1606" i="12"/>
  <c r="G1607" i="12"/>
  <c r="G1608" i="12"/>
  <c r="G1609" i="12"/>
  <c r="G1610" i="12"/>
  <c r="G1611" i="12"/>
  <c r="G1612" i="12"/>
  <c r="G1613" i="12"/>
  <c r="G1614" i="12"/>
  <c r="G1570" i="12"/>
  <c r="G1571" i="12"/>
  <c r="G1572" i="12"/>
  <c r="G1573" i="12"/>
  <c r="G1574" i="12"/>
  <c r="G1575" i="12"/>
  <c r="G1576" i="12"/>
  <c r="G1577" i="12"/>
  <c r="G1578" i="12"/>
  <c r="G1579" i="12"/>
  <c r="G1580" i="12"/>
  <c r="G1581" i="12"/>
  <c r="G1582" i="12"/>
  <c r="G1583" i="12"/>
  <c r="G1584" i="12"/>
  <c r="G1585" i="12"/>
  <c r="G1586" i="12"/>
  <c r="G1587" i="12"/>
  <c r="G1588" i="12"/>
  <c r="G1589" i="12"/>
  <c r="G1590" i="12"/>
  <c r="G1591" i="12"/>
  <c r="G1547" i="12"/>
  <c r="G1548" i="12"/>
  <c r="G1549" i="12"/>
  <c r="G1550" i="12"/>
  <c r="G1551" i="12"/>
  <c r="G1552" i="12"/>
  <c r="G1553" i="12"/>
  <c r="G1554" i="12"/>
  <c r="G1555" i="12"/>
  <c r="G1556" i="12"/>
  <c r="G1557" i="12"/>
  <c r="G1558" i="12"/>
  <c r="G1559" i="12"/>
  <c r="G1560" i="12"/>
  <c r="G1561" i="12"/>
  <c r="G1562" i="12"/>
  <c r="G1563" i="12"/>
  <c r="G1564" i="12"/>
  <c r="G1565" i="12"/>
  <c r="G1566" i="12"/>
  <c r="G1567" i="12"/>
  <c r="G1568" i="12"/>
  <c r="G1524" i="12"/>
  <c r="G1525" i="12"/>
  <c r="G1526" i="12"/>
  <c r="G1527" i="12"/>
  <c r="G1528" i="12"/>
  <c r="G1529" i="12"/>
  <c r="G1530" i="12"/>
  <c r="G1531" i="12"/>
  <c r="G1532" i="12"/>
  <c r="G1533" i="12"/>
  <c r="G1534" i="12"/>
  <c r="G1535" i="12"/>
  <c r="G1536" i="12"/>
  <c r="G1537" i="12"/>
  <c r="G1538" i="12"/>
  <c r="G1539" i="12"/>
  <c r="G1540" i="12"/>
  <c r="G1541" i="12"/>
  <c r="G1542" i="12"/>
  <c r="G1543" i="12"/>
  <c r="G1544" i="12"/>
  <c r="G1545" i="12"/>
  <c r="G1501" i="12"/>
  <c r="G1502" i="12"/>
  <c r="G1503" i="12"/>
  <c r="G1504" i="12"/>
  <c r="G1505" i="12"/>
  <c r="G1506" i="12"/>
  <c r="G1507" i="12"/>
  <c r="G1508" i="12"/>
  <c r="G1509" i="12"/>
  <c r="G1510" i="12"/>
  <c r="G1511" i="12"/>
  <c r="G1512" i="12"/>
  <c r="G1513" i="12"/>
  <c r="G1514" i="12"/>
  <c r="G1515" i="12"/>
  <c r="G1516" i="12"/>
  <c r="G1517" i="12"/>
  <c r="G1518" i="12"/>
  <c r="G1519" i="12"/>
  <c r="G1520" i="12"/>
  <c r="G1521" i="12"/>
  <c r="G1522" i="12"/>
  <c r="G1478" i="12"/>
  <c r="G1479" i="12"/>
  <c r="G1480" i="12"/>
  <c r="G1481" i="12"/>
  <c r="G1482" i="12"/>
  <c r="G1483" i="12"/>
  <c r="G1484" i="12"/>
  <c r="G1485" i="12"/>
  <c r="G1486" i="12"/>
  <c r="G1487" i="12"/>
  <c r="G1488" i="12"/>
  <c r="G1489" i="12"/>
  <c r="G1490" i="12"/>
  <c r="G1491" i="12"/>
  <c r="G1492" i="12"/>
  <c r="G1493" i="12"/>
  <c r="G1494" i="12"/>
  <c r="G1495" i="12"/>
  <c r="G1496" i="12"/>
  <c r="G1497" i="12"/>
  <c r="G1498" i="12"/>
  <c r="G1499" i="12"/>
  <c r="G1455" i="12"/>
  <c r="G1456" i="12"/>
  <c r="G1457" i="12"/>
  <c r="G1458" i="12"/>
  <c r="G1459" i="12"/>
  <c r="G1460" i="12"/>
  <c r="G1461" i="12"/>
  <c r="G1462" i="12"/>
  <c r="G1463" i="12"/>
  <c r="G1464" i="12"/>
  <c r="G1465" i="12"/>
  <c r="G1466" i="12"/>
  <c r="G1467" i="12"/>
  <c r="G1468" i="12"/>
  <c r="G1469" i="12"/>
  <c r="G1470" i="12"/>
  <c r="G1471" i="12"/>
  <c r="G1472" i="12"/>
  <c r="G1473" i="12"/>
  <c r="G1474" i="12"/>
  <c r="G1475" i="12"/>
  <c r="G1476" i="12"/>
  <c r="G1432" i="12"/>
  <c r="G1433" i="12"/>
  <c r="G1434" i="12"/>
  <c r="G1435" i="12"/>
  <c r="G1436" i="12"/>
  <c r="G1437" i="12"/>
  <c r="G1438" i="12"/>
  <c r="G1439" i="12"/>
  <c r="G1440" i="12"/>
  <c r="G1441" i="12"/>
  <c r="G1442" i="12"/>
  <c r="G1443" i="12"/>
  <c r="G1444" i="12"/>
  <c r="G1445" i="12"/>
  <c r="G1446" i="12"/>
  <c r="G1447" i="12"/>
  <c r="G1448" i="12"/>
  <c r="G1449" i="12"/>
  <c r="G1450" i="12"/>
  <c r="G1451" i="12"/>
  <c r="G1452" i="12"/>
  <c r="G1453" i="12"/>
  <c r="G1409" i="12"/>
  <c r="G1410" i="12"/>
  <c r="G1411" i="12"/>
  <c r="G1412" i="12"/>
  <c r="G1413" i="12"/>
  <c r="G1414" i="12"/>
  <c r="G1415" i="12"/>
  <c r="G1416" i="12"/>
  <c r="G1417" i="12"/>
  <c r="G1418" i="12"/>
  <c r="G1419" i="12"/>
  <c r="G1420" i="12"/>
  <c r="G1421" i="12"/>
  <c r="G1422" i="12"/>
  <c r="G1423" i="12"/>
  <c r="G1424" i="12"/>
  <c r="G1425" i="12"/>
  <c r="G1426" i="12"/>
  <c r="G1427" i="12"/>
  <c r="G1428" i="12"/>
  <c r="G1429" i="12"/>
  <c r="G1430" i="12"/>
  <c r="G1386" i="12"/>
  <c r="G1387" i="12"/>
  <c r="G1388" i="12"/>
  <c r="G1389" i="12"/>
  <c r="G1390" i="12"/>
  <c r="G1391" i="12"/>
  <c r="G1392" i="12"/>
  <c r="G1393" i="12"/>
  <c r="G1394" i="12"/>
  <c r="G1395" i="12"/>
  <c r="G1396" i="12"/>
  <c r="G1397" i="12"/>
  <c r="G1398" i="12"/>
  <c r="G1399" i="12"/>
  <c r="G1400" i="12"/>
  <c r="G1401" i="12"/>
  <c r="G1402" i="12"/>
  <c r="G1403" i="12"/>
  <c r="G1404" i="12"/>
  <c r="G1405" i="12"/>
  <c r="G1406" i="12"/>
  <c r="G1407" i="12"/>
  <c r="G1363" i="12"/>
  <c r="G1364" i="12"/>
  <c r="G1365" i="12"/>
  <c r="G1366" i="12"/>
  <c r="G1367" i="12"/>
  <c r="G1368" i="12"/>
  <c r="G1369" i="12"/>
  <c r="G1370" i="12"/>
  <c r="G1371" i="12"/>
  <c r="G1372" i="12"/>
  <c r="G1373" i="12"/>
  <c r="G1374" i="12"/>
  <c r="G1375" i="12"/>
  <c r="G1376" i="12"/>
  <c r="G1377" i="12"/>
  <c r="G1378" i="12"/>
  <c r="G1379" i="12"/>
  <c r="G1380" i="12"/>
  <c r="G1381" i="12"/>
  <c r="G1382" i="12"/>
  <c r="G1383" i="12"/>
  <c r="G1384" i="12"/>
  <c r="G1340" i="12"/>
  <c r="G1341" i="12"/>
  <c r="G1342" i="12"/>
  <c r="G1343" i="12"/>
  <c r="G1344" i="12"/>
  <c r="G1345" i="12"/>
  <c r="G1346" i="12"/>
  <c r="G1347" i="12"/>
  <c r="G1348" i="12"/>
  <c r="G1349" i="12"/>
  <c r="G1350" i="12"/>
  <c r="G1351" i="12"/>
  <c r="G1352" i="12"/>
  <c r="G1353" i="12"/>
  <c r="G1354" i="12"/>
  <c r="G1355" i="12"/>
  <c r="G1356" i="12"/>
  <c r="G1357" i="12"/>
  <c r="G1358" i="12"/>
  <c r="G1359" i="12"/>
  <c r="G1360" i="12"/>
  <c r="G1361" i="12"/>
  <c r="G1317" i="12"/>
  <c r="G1318" i="12"/>
  <c r="G1319" i="12"/>
  <c r="G1320" i="12"/>
  <c r="G1321" i="12"/>
  <c r="G1322" i="12"/>
  <c r="G1323" i="12"/>
  <c r="G1324" i="12"/>
  <c r="G1325" i="12"/>
  <c r="G1326" i="12"/>
  <c r="G1327" i="12"/>
  <c r="G1328" i="12"/>
  <c r="G1329" i="12"/>
  <c r="G1330" i="12"/>
  <c r="G1331" i="12"/>
  <c r="G1332" i="12"/>
  <c r="G1333" i="12"/>
  <c r="G1334" i="12"/>
  <c r="G1335" i="12"/>
  <c r="G1336" i="12"/>
  <c r="G1337" i="12"/>
  <c r="G1338" i="12"/>
  <c r="G1294" i="12"/>
  <c r="G1295" i="12"/>
  <c r="G1296" i="12"/>
  <c r="G1297" i="12"/>
  <c r="G1298" i="12"/>
  <c r="G1299" i="12"/>
  <c r="G1300" i="12"/>
  <c r="G1301" i="12"/>
  <c r="G1302" i="12"/>
  <c r="G1303" i="12"/>
  <c r="G1304" i="12"/>
  <c r="G1305" i="12"/>
  <c r="G1306" i="12"/>
  <c r="G1307" i="12"/>
  <c r="G1308" i="12"/>
  <c r="G1309" i="12"/>
  <c r="G1310" i="12"/>
  <c r="G1311" i="12"/>
  <c r="G1312" i="12"/>
  <c r="G1313" i="12"/>
  <c r="G1314" i="12"/>
  <c r="G1315" i="12"/>
  <c r="G1271" i="12"/>
  <c r="G1272" i="12"/>
  <c r="G1273" i="12"/>
  <c r="G1274" i="12"/>
  <c r="G1275" i="12"/>
  <c r="G1276" i="12"/>
  <c r="G1277" i="12"/>
  <c r="G1278" i="12"/>
  <c r="G1279" i="12"/>
  <c r="G1280" i="12"/>
  <c r="G1281" i="12"/>
  <c r="G1282" i="12"/>
  <c r="G1283" i="12"/>
  <c r="G1284" i="12"/>
  <c r="G1285" i="12"/>
  <c r="G1286" i="12"/>
  <c r="G1287" i="12"/>
  <c r="G1288" i="12"/>
  <c r="G1289" i="12"/>
  <c r="G1290" i="12"/>
  <c r="G1291" i="12"/>
  <c r="G1292" i="12"/>
  <c r="G1248" i="12"/>
  <c r="G1249" i="12"/>
  <c r="G1250" i="12"/>
  <c r="G1251" i="12"/>
  <c r="G1252" i="12"/>
  <c r="G1253" i="12"/>
  <c r="G1254" i="12"/>
  <c r="G1255" i="12"/>
  <c r="G1256" i="12"/>
  <c r="G1257" i="12"/>
  <c r="G1258" i="12"/>
  <c r="G1259" i="12"/>
  <c r="G1260" i="12"/>
  <c r="G1261" i="12"/>
  <c r="G1262" i="12"/>
  <c r="G1263" i="12"/>
  <c r="G1264" i="12"/>
  <c r="G1265" i="12"/>
  <c r="G1266" i="12"/>
  <c r="G1267" i="12"/>
  <c r="G1268" i="12"/>
  <c r="G1269" i="12"/>
  <c r="G1225" i="12"/>
  <c r="G1226" i="12"/>
  <c r="G1227" i="12"/>
  <c r="G1228" i="12"/>
  <c r="G1229" i="12"/>
  <c r="G1230" i="12"/>
  <c r="G1231" i="12"/>
  <c r="G1232" i="12"/>
  <c r="G1233" i="12"/>
  <c r="G1234" i="12"/>
  <c r="G1235" i="12"/>
  <c r="G1236" i="12"/>
  <c r="G1237" i="12"/>
  <c r="G1238" i="12"/>
  <c r="G1239" i="12"/>
  <c r="G1240" i="12"/>
  <c r="G1241" i="12"/>
  <c r="G1242" i="12"/>
  <c r="G1243" i="12"/>
  <c r="G1244" i="12"/>
  <c r="G1245" i="12"/>
  <c r="G1246" i="12"/>
  <c r="G1202" i="12"/>
  <c r="G1203" i="12"/>
  <c r="G1204" i="12"/>
  <c r="G1205" i="12"/>
  <c r="G1206" i="12"/>
  <c r="G1207" i="12"/>
  <c r="G1208" i="12"/>
  <c r="G1209" i="12"/>
  <c r="G1210" i="12"/>
  <c r="G1211" i="12"/>
  <c r="G1212" i="12"/>
  <c r="G1213" i="12"/>
  <c r="G1214" i="12"/>
  <c r="G1215" i="12"/>
  <c r="G1216" i="12"/>
  <c r="G1217" i="12"/>
  <c r="G1218" i="12"/>
  <c r="G1219" i="12"/>
  <c r="G1220" i="12"/>
  <c r="G1221" i="12"/>
  <c r="G1222" i="12"/>
  <c r="G1223" i="12"/>
  <c r="G1179" i="12"/>
  <c r="G1180" i="12"/>
  <c r="G1181" i="12"/>
  <c r="G1182" i="12"/>
  <c r="G1183" i="12"/>
  <c r="G1184" i="12"/>
  <c r="G1185" i="12"/>
  <c r="G1186" i="12"/>
  <c r="G1187" i="12"/>
  <c r="G1188" i="12"/>
  <c r="G1189" i="12"/>
  <c r="G1190" i="12"/>
  <c r="G1191" i="12"/>
  <c r="G1192" i="12"/>
  <c r="G1193" i="12"/>
  <c r="G1194" i="12"/>
  <c r="G1195" i="12"/>
  <c r="G1196" i="12"/>
  <c r="G1197" i="12"/>
  <c r="G1198" i="12"/>
  <c r="G1199" i="12"/>
  <c r="G1200" i="12"/>
  <c r="G1156" i="12"/>
  <c r="G1157" i="12"/>
  <c r="G1158" i="12"/>
  <c r="G1159" i="12"/>
  <c r="G1160" i="12"/>
  <c r="G1161" i="12"/>
  <c r="G1162" i="12"/>
  <c r="G1163" i="12"/>
  <c r="G1164" i="12"/>
  <c r="G1165" i="12"/>
  <c r="G1166" i="12"/>
  <c r="G1167" i="12"/>
  <c r="G1168" i="12"/>
  <c r="G1169" i="12"/>
  <c r="G1170" i="12"/>
  <c r="G1171" i="12"/>
  <c r="G1172" i="12"/>
  <c r="G1173" i="12"/>
  <c r="G1174" i="12"/>
  <c r="G1175" i="12"/>
  <c r="G1176" i="12"/>
  <c r="G1177" i="12"/>
  <c r="G1133" i="12"/>
  <c r="G1134" i="12"/>
  <c r="G1135" i="12"/>
  <c r="G1136" i="12"/>
  <c r="G1137" i="12"/>
  <c r="G1138" i="12"/>
  <c r="G1139" i="12"/>
  <c r="G1140" i="12"/>
  <c r="G1141" i="12"/>
  <c r="G1142" i="12"/>
  <c r="G1143" i="12"/>
  <c r="G1144" i="12"/>
  <c r="G1145" i="12"/>
  <c r="G1146" i="12"/>
  <c r="G1147" i="12"/>
  <c r="G1148" i="12"/>
  <c r="G1149" i="12"/>
  <c r="G1150" i="12"/>
  <c r="G1151" i="12"/>
  <c r="G1152" i="12"/>
  <c r="G1153" i="12"/>
  <c r="G1154" i="12"/>
  <c r="G1109" i="12"/>
  <c r="G1110" i="12"/>
  <c r="G1111" i="12"/>
  <c r="G1112" i="12"/>
  <c r="G1113" i="12"/>
  <c r="G1114" i="12"/>
  <c r="G1115" i="12"/>
  <c r="G1116" i="12"/>
  <c r="G1117" i="12"/>
  <c r="G1118" i="12"/>
  <c r="G1119" i="12"/>
  <c r="G1120" i="12"/>
  <c r="G1121" i="12"/>
  <c r="G1122" i="12"/>
  <c r="G1123" i="12"/>
  <c r="G1124" i="12"/>
  <c r="G1125" i="12"/>
  <c r="G1126" i="12"/>
  <c r="G1127" i="12"/>
  <c r="G1128" i="12"/>
  <c r="G1129" i="12"/>
  <c r="G1130" i="12"/>
  <c r="G1086" i="12"/>
  <c r="G1087" i="12"/>
  <c r="G1088" i="12"/>
  <c r="G1089" i="12"/>
  <c r="G1090" i="12"/>
  <c r="G1091" i="12"/>
  <c r="G1092" i="12"/>
  <c r="G1093" i="12"/>
  <c r="G1094" i="12"/>
  <c r="G1095" i="12"/>
  <c r="G1096" i="12"/>
  <c r="G1097" i="12"/>
  <c r="G1098" i="12"/>
  <c r="G1099" i="12"/>
  <c r="G1100" i="12"/>
  <c r="G1101" i="12"/>
  <c r="G1102" i="12"/>
  <c r="G1103" i="12"/>
  <c r="G1104" i="12"/>
  <c r="G1105" i="12"/>
  <c r="G1106" i="12"/>
  <c r="G1107" i="12"/>
  <c r="G1063" i="12"/>
  <c r="G1064" i="12"/>
  <c r="G1065" i="12"/>
  <c r="G1066" i="12"/>
  <c r="G1067" i="12"/>
  <c r="G1068" i="12"/>
  <c r="G1069" i="12"/>
  <c r="G1070" i="12"/>
  <c r="G1071" i="12"/>
  <c r="G1072" i="12"/>
  <c r="G1073" i="12"/>
  <c r="G1074" i="12"/>
  <c r="G1075" i="12"/>
  <c r="G1076" i="12"/>
  <c r="G1077" i="12"/>
  <c r="G1078" i="12"/>
  <c r="G1079" i="12"/>
  <c r="G1080" i="12"/>
  <c r="G1081" i="12"/>
  <c r="G1082" i="12"/>
  <c r="G1083" i="12"/>
  <c r="G1084" i="12"/>
  <c r="G1040" i="12"/>
  <c r="G1041" i="12"/>
  <c r="G1042" i="12"/>
  <c r="G1043" i="12"/>
  <c r="G1044" i="12"/>
  <c r="G1045" i="12"/>
  <c r="G1046" i="12"/>
  <c r="G1047" i="12"/>
  <c r="G1048" i="12"/>
  <c r="G1049" i="12"/>
  <c r="G1050" i="12"/>
  <c r="G1051" i="12"/>
  <c r="G1052" i="12"/>
  <c r="G1053" i="12"/>
  <c r="G1054" i="12"/>
  <c r="G1055" i="12"/>
  <c r="G1056" i="12"/>
  <c r="G1057" i="12"/>
  <c r="G1058" i="12"/>
  <c r="G1059" i="12"/>
  <c r="G1060" i="12"/>
  <c r="G1061" i="12"/>
  <c r="G1017" i="12"/>
  <c r="G1018" i="12"/>
  <c r="G1019" i="12"/>
  <c r="G1020" i="12"/>
  <c r="G1021" i="12"/>
  <c r="G1022" i="12"/>
  <c r="G1023" i="12"/>
  <c r="G1024" i="12"/>
  <c r="G1025" i="12"/>
  <c r="G1026" i="12"/>
  <c r="G1027" i="12"/>
  <c r="G1028" i="12"/>
  <c r="G1029" i="12"/>
  <c r="G1030" i="12"/>
  <c r="G1031" i="12"/>
  <c r="G1032" i="12"/>
  <c r="G1033" i="12"/>
  <c r="G1034" i="12"/>
  <c r="G1035" i="12"/>
  <c r="G1036" i="12"/>
  <c r="G1037" i="12"/>
  <c r="G1038" i="12"/>
  <c r="G994" i="12"/>
  <c r="G995" i="12"/>
  <c r="G996" i="12"/>
  <c r="G997" i="12"/>
  <c r="G998" i="12"/>
  <c r="G999" i="12"/>
  <c r="G1000" i="12"/>
  <c r="G1001" i="12"/>
  <c r="G1002" i="12"/>
  <c r="G1003" i="12"/>
  <c r="G1004" i="12"/>
  <c r="G1005" i="12"/>
  <c r="G1006" i="12"/>
  <c r="G1007" i="12"/>
  <c r="G1008" i="12"/>
  <c r="G1009" i="12"/>
  <c r="G1010" i="12"/>
  <c r="G1011" i="12"/>
  <c r="G1012" i="12"/>
  <c r="G1013" i="12"/>
  <c r="G1014" i="12"/>
  <c r="G1015" i="12"/>
  <c r="G971" i="12"/>
  <c r="G972" i="12"/>
  <c r="G973" i="12"/>
  <c r="G974" i="12"/>
  <c r="G975" i="12"/>
  <c r="G976" i="12"/>
  <c r="G977" i="12"/>
  <c r="G978" i="12"/>
  <c r="G979" i="12"/>
  <c r="G980" i="12"/>
  <c r="G981" i="12"/>
  <c r="G982" i="12"/>
  <c r="G983" i="12"/>
  <c r="G984" i="12"/>
  <c r="G985" i="12"/>
  <c r="G986" i="12"/>
  <c r="G987" i="12"/>
  <c r="G988" i="12"/>
  <c r="G989" i="12"/>
  <c r="G990" i="12"/>
  <c r="G991" i="12"/>
  <c r="G992" i="12"/>
  <c r="G948" i="12"/>
  <c r="G949" i="12"/>
  <c r="G950" i="12"/>
  <c r="G951" i="12"/>
  <c r="G952" i="12"/>
  <c r="G953" i="12"/>
  <c r="G954" i="12"/>
  <c r="G955" i="12"/>
  <c r="G956" i="12"/>
  <c r="G957" i="12"/>
  <c r="G958" i="12"/>
  <c r="G959" i="12"/>
  <c r="G960" i="12"/>
  <c r="G961" i="12"/>
  <c r="G962" i="12"/>
  <c r="G963" i="12"/>
  <c r="G964" i="12"/>
  <c r="G965" i="12"/>
  <c r="G966" i="12"/>
  <c r="G967" i="12"/>
  <c r="G968" i="12"/>
  <c r="G969" i="12"/>
  <c r="G925" i="12"/>
  <c r="G926" i="12"/>
  <c r="G927" i="12"/>
  <c r="G928" i="12"/>
  <c r="G929" i="12"/>
  <c r="G930" i="12"/>
  <c r="G931" i="12"/>
  <c r="G932" i="12"/>
  <c r="G933" i="12"/>
  <c r="G934" i="12"/>
  <c r="G935" i="12"/>
  <c r="G936" i="12"/>
  <c r="G937" i="12"/>
  <c r="G938" i="12"/>
  <c r="G939" i="12"/>
  <c r="G940" i="12"/>
  <c r="G941" i="12"/>
  <c r="G942" i="12"/>
  <c r="G943" i="12"/>
  <c r="G944" i="12"/>
  <c r="G945" i="12"/>
  <c r="G946" i="12"/>
  <c r="G902" i="12"/>
  <c r="G903" i="12"/>
  <c r="G904" i="12"/>
  <c r="G905" i="12"/>
  <c r="G906" i="12"/>
  <c r="G907" i="12"/>
  <c r="G908" i="12"/>
  <c r="G909" i="12"/>
  <c r="G910" i="12"/>
  <c r="G911" i="12"/>
  <c r="G912" i="12"/>
  <c r="G913" i="12"/>
  <c r="G914" i="12"/>
  <c r="G915" i="12"/>
  <c r="G916" i="12"/>
  <c r="G917" i="12"/>
  <c r="G918" i="12"/>
  <c r="G919" i="12"/>
  <c r="G920" i="12"/>
  <c r="G921" i="12"/>
  <c r="G922" i="12"/>
  <c r="G923" i="12"/>
  <c r="G879" i="12"/>
  <c r="G880" i="12"/>
  <c r="G881" i="12"/>
  <c r="G882" i="12"/>
  <c r="G883" i="12"/>
  <c r="G884" i="12"/>
  <c r="G885" i="12"/>
  <c r="G886" i="12"/>
  <c r="G887" i="12"/>
  <c r="G888" i="12"/>
  <c r="G889" i="12"/>
  <c r="G890" i="12"/>
  <c r="G891" i="12"/>
  <c r="G892" i="12"/>
  <c r="G893" i="12"/>
  <c r="G894" i="12"/>
  <c r="G895" i="12"/>
  <c r="G896" i="12"/>
  <c r="G897" i="12"/>
  <c r="G898" i="12"/>
  <c r="G899" i="12"/>
  <c r="G900" i="12"/>
  <c r="G856" i="12"/>
  <c r="G857" i="12"/>
  <c r="G858" i="12"/>
  <c r="G859" i="12"/>
  <c r="G860" i="12"/>
  <c r="G861" i="12"/>
  <c r="G862" i="12"/>
  <c r="G863" i="12"/>
  <c r="G864" i="12"/>
  <c r="G865" i="12"/>
  <c r="G866" i="12"/>
  <c r="G867" i="12"/>
  <c r="G868" i="12"/>
  <c r="G869" i="12"/>
  <c r="G870" i="12"/>
  <c r="G871" i="12"/>
  <c r="G872" i="12"/>
  <c r="G873" i="12"/>
  <c r="G874" i="12"/>
  <c r="G875" i="12"/>
  <c r="G876" i="12"/>
  <c r="G877" i="12"/>
  <c r="G739" i="12"/>
  <c r="G738" i="12"/>
  <c r="G737" i="12"/>
  <c r="G736" i="12"/>
  <c r="G735" i="12"/>
  <c r="G734" i="12"/>
  <c r="G733" i="12"/>
  <c r="G732" i="12"/>
  <c r="G731" i="12"/>
  <c r="G730" i="12"/>
  <c r="G729" i="12"/>
  <c r="G728" i="12"/>
  <c r="G727" i="12"/>
  <c r="G726" i="12"/>
  <c r="G725" i="12"/>
  <c r="G724" i="12"/>
  <c r="G723" i="12"/>
  <c r="G722" i="12"/>
  <c r="G721" i="12"/>
  <c r="G720" i="12"/>
  <c r="G719" i="12"/>
  <c r="G718" i="12"/>
  <c r="G716" i="12"/>
  <c r="G715" i="12"/>
  <c r="G714" i="12"/>
  <c r="G713" i="12"/>
  <c r="G712" i="12"/>
  <c r="G711" i="12"/>
  <c r="G710" i="12"/>
  <c r="G709" i="12"/>
  <c r="G708" i="12"/>
  <c r="G707" i="12"/>
  <c r="G706" i="12"/>
  <c r="G705" i="12"/>
  <c r="G704" i="12"/>
  <c r="G703" i="12"/>
  <c r="G702" i="12"/>
  <c r="G701" i="12"/>
  <c r="G700" i="12"/>
  <c r="G699" i="12"/>
  <c r="G698" i="12"/>
  <c r="G697" i="12"/>
  <c r="G696" i="12"/>
  <c r="G695" i="12"/>
  <c r="G693" i="12"/>
  <c r="G692" i="12"/>
  <c r="G691" i="12"/>
  <c r="G690" i="12"/>
  <c r="G689" i="12"/>
  <c r="G688" i="12"/>
  <c r="G687" i="12"/>
  <c r="G686" i="12"/>
  <c r="G685" i="12"/>
  <c r="G684" i="12"/>
  <c r="G683" i="12"/>
  <c r="G682" i="12"/>
  <c r="G681" i="12"/>
  <c r="G680" i="12"/>
  <c r="G679" i="12"/>
  <c r="G678" i="12"/>
  <c r="G677" i="12"/>
  <c r="G676" i="12"/>
  <c r="G675" i="12"/>
  <c r="G674" i="12"/>
  <c r="G673" i="12"/>
  <c r="G672" i="12"/>
  <c r="G670" i="12"/>
  <c r="G669" i="12"/>
  <c r="G668" i="12"/>
  <c r="G667" i="12"/>
  <c r="G666" i="12"/>
  <c r="G665" i="12"/>
  <c r="G664" i="12"/>
  <c r="G663" i="12"/>
  <c r="G662" i="12"/>
  <c r="G661" i="12"/>
  <c r="G660" i="12"/>
  <c r="G659" i="12"/>
  <c r="G658" i="12"/>
  <c r="G657" i="12"/>
  <c r="G656" i="12"/>
  <c r="G655" i="12"/>
  <c r="G654" i="12"/>
  <c r="G653" i="12"/>
  <c r="G652" i="12"/>
  <c r="G651" i="12"/>
  <c r="G650" i="12"/>
  <c r="G649" i="12"/>
  <c r="G833" i="12"/>
  <c r="G834" i="12"/>
  <c r="G835" i="12"/>
  <c r="G836" i="12"/>
  <c r="G837" i="12"/>
  <c r="G838" i="12"/>
  <c r="G839" i="12"/>
  <c r="G840" i="12"/>
  <c r="G841" i="12"/>
  <c r="G842" i="12"/>
  <c r="G843" i="12"/>
  <c r="G844" i="12"/>
  <c r="G845" i="12"/>
  <c r="G846" i="12"/>
  <c r="G847" i="12"/>
  <c r="G848" i="12"/>
  <c r="G849" i="12"/>
  <c r="G850" i="12"/>
  <c r="G851" i="12"/>
  <c r="G852" i="12"/>
  <c r="G853" i="12"/>
  <c r="G854" i="12"/>
  <c r="G810" i="12"/>
  <c r="G811" i="12"/>
  <c r="G812" i="12"/>
  <c r="G813" i="12"/>
  <c r="G814" i="12"/>
  <c r="G815" i="12"/>
  <c r="G816" i="12"/>
  <c r="G817" i="12"/>
  <c r="G818" i="12"/>
  <c r="G819" i="12"/>
  <c r="G820" i="12"/>
  <c r="G821" i="12"/>
  <c r="G822" i="12"/>
  <c r="G823" i="12"/>
  <c r="G824" i="12"/>
  <c r="G825" i="12"/>
  <c r="G826" i="12"/>
  <c r="G827" i="12"/>
  <c r="G828" i="12"/>
  <c r="G829" i="12"/>
  <c r="G830" i="12"/>
  <c r="G831" i="12"/>
  <c r="G787" i="12"/>
  <c r="G788" i="12"/>
  <c r="G789" i="12"/>
  <c r="G790" i="12"/>
  <c r="G791" i="12"/>
  <c r="G792" i="12"/>
  <c r="G793" i="12"/>
  <c r="G794" i="12"/>
  <c r="G795" i="12"/>
  <c r="G796" i="12"/>
  <c r="G797" i="12"/>
  <c r="G798" i="12"/>
  <c r="G799" i="12"/>
  <c r="G800" i="12"/>
  <c r="G801" i="12"/>
  <c r="G802" i="12"/>
  <c r="G803" i="12"/>
  <c r="G804" i="12"/>
  <c r="G805" i="12"/>
  <c r="G806" i="12"/>
  <c r="G807" i="12"/>
  <c r="G808" i="12"/>
  <c r="G764" i="12"/>
  <c r="G765" i="12"/>
  <c r="G766" i="12"/>
  <c r="G767" i="12"/>
  <c r="G768" i="12"/>
  <c r="G769" i="12"/>
  <c r="G770" i="12"/>
  <c r="G771" i="12"/>
  <c r="G772" i="12"/>
  <c r="G773" i="12"/>
  <c r="G774" i="12"/>
  <c r="G775" i="12"/>
  <c r="G776" i="12"/>
  <c r="G777" i="12"/>
  <c r="G778" i="12"/>
  <c r="G779" i="12"/>
  <c r="G780" i="12"/>
  <c r="G781" i="12"/>
  <c r="G782" i="12"/>
  <c r="G783" i="12"/>
  <c r="G784" i="12"/>
  <c r="G785" i="12"/>
  <c r="G741" i="12"/>
  <c r="G742" i="12"/>
  <c r="G743" i="12"/>
  <c r="G744" i="12"/>
  <c r="G745" i="12"/>
  <c r="G746" i="12"/>
  <c r="G747" i="12"/>
  <c r="G748" i="12"/>
  <c r="G749" i="12"/>
  <c r="G750" i="12"/>
  <c r="G751" i="12"/>
  <c r="G752" i="12"/>
  <c r="G753" i="12"/>
  <c r="G754" i="12"/>
  <c r="G755" i="12"/>
  <c r="G756" i="12"/>
  <c r="G757" i="12"/>
  <c r="G758" i="12"/>
  <c r="G759" i="12"/>
  <c r="G760" i="12"/>
  <c r="G761" i="12"/>
  <c r="G762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5" i="12"/>
  <c r="B10" i="1"/>
  <c r="D11" i="1"/>
  <c r="B12" i="1"/>
  <c r="D29" i="1"/>
  <c r="B30" i="1"/>
  <c r="G6" i="12" l="1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72" i="12" l="1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28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120" i="12" l="1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91" i="12"/>
  <c r="G92" i="12"/>
  <c r="G93" i="12"/>
  <c r="G94" i="12"/>
  <c r="G95" i="12"/>
  <c r="K64" i="11" l="1"/>
  <c r="M64" i="11" s="1"/>
  <c r="K65" i="11"/>
  <c r="M65" i="11" s="1"/>
  <c r="K66" i="11"/>
  <c r="M66" i="11" s="1"/>
  <c r="K67" i="11"/>
  <c r="M67" i="11" s="1"/>
  <c r="K69" i="11"/>
  <c r="M69" i="11" s="1"/>
  <c r="K70" i="11"/>
  <c r="M70" i="11" s="1"/>
  <c r="K71" i="11"/>
  <c r="M71" i="11" s="1"/>
  <c r="K72" i="11"/>
  <c r="M72" i="11" s="1"/>
  <c r="K73" i="11"/>
  <c r="M73" i="11" s="1"/>
  <c r="K74" i="11"/>
  <c r="M74" i="11" s="1"/>
  <c r="K77" i="11"/>
  <c r="M77" i="11" s="1"/>
  <c r="K78" i="11"/>
  <c r="M78" i="11" s="1"/>
  <c r="K79" i="11"/>
  <c r="M79" i="11" s="1"/>
  <c r="K80" i="11"/>
  <c r="M80" i="11" s="1"/>
  <c r="K81" i="11"/>
  <c r="M81" i="11" s="1"/>
  <c r="K82" i="11"/>
  <c r="M82" i="11" s="1"/>
  <c r="K83" i="11"/>
  <c r="M83" i="11" s="1"/>
  <c r="K84" i="11"/>
  <c r="M84" i="11" s="1"/>
  <c r="K86" i="11"/>
  <c r="M86" i="11" s="1"/>
  <c r="K87" i="11"/>
  <c r="M87" i="11" s="1"/>
  <c r="K88" i="11"/>
  <c r="M88" i="11" s="1"/>
  <c r="K89" i="11"/>
  <c r="M89" i="11" s="1"/>
  <c r="K90" i="11"/>
  <c r="M90" i="11" s="1"/>
  <c r="K91" i="11"/>
  <c r="M91" i="11" s="1"/>
  <c r="K94" i="11"/>
  <c r="M94" i="11" s="1"/>
  <c r="K95" i="11"/>
  <c r="M95" i="11" s="1"/>
  <c r="K96" i="11"/>
  <c r="M96" i="11" s="1"/>
  <c r="K97" i="11"/>
  <c r="M97" i="11" s="1"/>
  <c r="K164" i="11"/>
  <c r="K163" i="11"/>
  <c r="K162" i="11"/>
  <c r="K161" i="11"/>
  <c r="K160" i="11"/>
  <c r="K159" i="11"/>
  <c r="K158" i="11"/>
  <c r="K157" i="11"/>
  <c r="K156" i="11"/>
  <c r="B186" i="11" l="1"/>
  <c r="B185" i="11"/>
  <c r="B183" i="11"/>
  <c r="B180" i="11"/>
  <c r="B179" i="11"/>
  <c r="B168" i="11"/>
  <c r="K153" i="11"/>
  <c r="K154" i="11"/>
  <c r="K155" i="11"/>
  <c r="K149" i="11"/>
  <c r="K148" i="11"/>
  <c r="K147" i="11"/>
  <c r="K146" i="11"/>
  <c r="K145" i="11"/>
  <c r="K144" i="11"/>
  <c r="K143" i="11"/>
  <c r="K142" i="11"/>
  <c r="K141" i="11"/>
  <c r="K140" i="11"/>
  <c r="K139" i="11"/>
  <c r="K138" i="11"/>
  <c r="K137" i="11"/>
  <c r="K136" i="11"/>
  <c r="K135" i="11"/>
  <c r="K134" i="11"/>
  <c r="K133" i="11"/>
  <c r="K132" i="11"/>
  <c r="K131" i="11"/>
  <c r="K130" i="11"/>
  <c r="K129" i="11"/>
  <c r="K128" i="11"/>
  <c r="K127" i="11"/>
  <c r="K126" i="11"/>
  <c r="K125" i="11"/>
  <c r="K124" i="11"/>
  <c r="A166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6" i="11"/>
  <c r="B186" i="1"/>
  <c r="B185" i="1"/>
  <c r="B183" i="1"/>
  <c r="B180" i="1"/>
  <c r="B179" i="1"/>
  <c r="B168" i="1"/>
  <c r="B151" i="11"/>
  <c r="B151" i="1"/>
  <c r="K191" i="11"/>
  <c r="M191" i="11" s="1"/>
  <c r="K192" i="11"/>
  <c r="M192" i="11" s="1"/>
  <c r="K190" i="11"/>
  <c r="M190" i="11" s="1"/>
  <c r="K152" i="11"/>
  <c r="K105" i="11"/>
  <c r="K106" i="11"/>
  <c r="K107" i="11"/>
  <c r="K108" i="11"/>
  <c r="K109" i="11"/>
  <c r="K110" i="11"/>
  <c r="K111" i="11"/>
  <c r="K112" i="11"/>
  <c r="K113" i="11"/>
  <c r="K114" i="11"/>
  <c r="K116" i="11"/>
  <c r="K117" i="11"/>
  <c r="K118" i="11"/>
  <c r="K119" i="11"/>
  <c r="K120" i="11"/>
  <c r="K121" i="11"/>
  <c r="K122" i="11"/>
  <c r="K123" i="11"/>
  <c r="K104" i="11"/>
  <c r="K100" i="11"/>
  <c r="K99" i="11"/>
  <c r="K56" i="11"/>
  <c r="K57" i="11"/>
  <c r="K58" i="11"/>
  <c r="K55" i="11"/>
  <c r="K48" i="11"/>
  <c r="K49" i="11"/>
  <c r="K50" i="11"/>
  <c r="K51" i="11"/>
  <c r="K52" i="11"/>
  <c r="K53" i="11"/>
  <c r="K47" i="11"/>
  <c r="K39" i="11"/>
  <c r="K40" i="11"/>
  <c r="K41" i="11"/>
  <c r="K42" i="11"/>
  <c r="K43" i="11"/>
  <c r="K38" i="11"/>
  <c r="K37" i="11"/>
  <c r="K32" i="11"/>
  <c r="K33" i="11"/>
  <c r="K34" i="11"/>
  <c r="K35" i="11"/>
  <c r="K36" i="11"/>
  <c r="K31" i="11"/>
  <c r="K30" i="11"/>
  <c r="L46" i="11"/>
  <c r="L61" i="11" s="1"/>
  <c r="L103" i="11" s="1"/>
  <c r="L167" i="11" s="1"/>
  <c r="L189" i="11" s="1"/>
  <c r="M179" i="11" l="1"/>
  <c r="M177" i="11"/>
  <c r="M169" i="11"/>
  <c r="M152" i="11"/>
  <c r="M153" i="11"/>
  <c r="M154" i="11"/>
  <c r="M176" i="11"/>
  <c r="M168" i="11"/>
  <c r="M155" i="11"/>
  <c r="M171" i="11"/>
  <c r="M182" i="11"/>
  <c r="M178" i="11"/>
  <c r="M174" i="11"/>
  <c r="M170" i="11"/>
  <c r="M184" i="11"/>
  <c r="M183" i="11"/>
  <c r="M172" i="11"/>
  <c r="M175" i="11"/>
  <c r="M173" i="11"/>
  <c r="M181" i="11"/>
  <c r="M180" i="11"/>
  <c r="M30" i="11"/>
  <c r="M126" i="11"/>
  <c r="M161" i="11"/>
  <c r="M160" i="11"/>
  <c r="M164" i="11"/>
  <c r="M157" i="11"/>
  <c r="M162" i="11"/>
  <c r="M158" i="11"/>
  <c r="M159" i="11"/>
  <c r="M110" i="11"/>
  <c r="M119" i="11"/>
  <c r="M135" i="11"/>
  <c r="M123" i="11"/>
  <c r="M109" i="11"/>
  <c r="M118" i="11"/>
  <c r="M49" i="11"/>
  <c r="M37" i="11"/>
  <c r="M141" i="11"/>
  <c r="M105" i="11"/>
  <c r="M122" i="11"/>
  <c r="M107" i="11"/>
  <c r="M116" i="11"/>
  <c r="M58" i="11"/>
  <c r="M50" i="11"/>
  <c r="M132" i="11"/>
  <c r="M148" i="11"/>
  <c r="M52" i="11"/>
  <c r="M108" i="11"/>
  <c r="M117" i="11"/>
  <c r="M125" i="11"/>
  <c r="M133" i="11"/>
  <c r="M111" i="11"/>
  <c r="M134" i="11"/>
  <c r="M100" i="11"/>
  <c r="M57" i="11"/>
  <c r="M99" i="11"/>
  <c r="M130" i="11"/>
  <c r="M149" i="11"/>
  <c r="M142" i="11"/>
  <c r="M143" i="11"/>
  <c r="M140" i="11"/>
  <c r="M131" i="11"/>
  <c r="M124" i="11"/>
  <c r="M156" i="11"/>
  <c r="M163" i="11"/>
  <c r="M47" i="11"/>
  <c r="M55" i="11"/>
  <c r="M137" i="11"/>
  <c r="M144" i="11"/>
  <c r="M48" i="11"/>
  <c r="M146" i="11"/>
  <c r="M138" i="11"/>
  <c r="M113" i="11"/>
  <c r="M56" i="11"/>
  <c r="M112" i="11"/>
  <c r="M145" i="11"/>
  <c r="M106" i="11"/>
  <c r="M120" i="11"/>
  <c r="M139" i="11"/>
  <c r="M121" i="11"/>
  <c r="M127" i="11"/>
  <c r="M114" i="11"/>
  <c r="M128" i="11"/>
  <c r="M147" i="11"/>
  <c r="M129" i="11"/>
  <c r="M136" i="11"/>
  <c r="M104" i="11"/>
  <c r="M53" i="11"/>
  <c r="M51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13" i="11"/>
  <c r="K10" i="11"/>
  <c r="M10" i="11" s="1"/>
  <c r="B192" i="11"/>
  <c r="B190" i="11"/>
  <c r="A188" i="11"/>
  <c r="B123" i="11"/>
  <c r="B119" i="11"/>
  <c r="B116" i="11"/>
  <c r="B112" i="11"/>
  <c r="B108" i="11"/>
  <c r="B104" i="11"/>
  <c r="J102" i="11"/>
  <c r="I102" i="11"/>
  <c r="H102" i="11"/>
  <c r="G102" i="11"/>
  <c r="F102" i="11"/>
  <c r="E102" i="11"/>
  <c r="D102" i="11"/>
  <c r="C102" i="11"/>
  <c r="A102" i="11"/>
  <c r="B99" i="11"/>
  <c r="D98" i="11"/>
  <c r="B94" i="11"/>
  <c r="D92" i="11"/>
  <c r="B90" i="11"/>
  <c r="B86" i="11"/>
  <c r="B77" i="11"/>
  <c r="D75" i="11"/>
  <c r="B73" i="11"/>
  <c r="B69" i="11"/>
  <c r="B64" i="11"/>
  <c r="D62" i="11"/>
  <c r="A60" i="11"/>
  <c r="B55" i="11"/>
  <c r="B54" i="11"/>
  <c r="B51" i="11"/>
  <c r="B47" i="11"/>
  <c r="J45" i="11"/>
  <c r="I45" i="11"/>
  <c r="H45" i="11"/>
  <c r="G45" i="11"/>
  <c r="F45" i="11"/>
  <c r="E45" i="11"/>
  <c r="D45" i="11"/>
  <c r="C45" i="11"/>
  <c r="A45" i="11"/>
  <c r="B30" i="11"/>
  <c r="D29" i="11"/>
  <c r="B12" i="11"/>
  <c r="D11" i="11"/>
  <c r="B10" i="11"/>
  <c r="A8" i="11"/>
  <c r="B6" i="11" l="1"/>
  <c r="M19" i="11"/>
  <c r="M13" i="11"/>
  <c r="M25" i="11"/>
  <c r="M20" i="11" l="1"/>
  <c r="M14" i="11"/>
  <c r="M26" i="11"/>
  <c r="M15" i="11" l="1"/>
  <c r="M28" i="11"/>
  <c r="M27" i="11"/>
  <c r="M21" i="11"/>
  <c r="B123" i="1"/>
  <c r="B119" i="1"/>
  <c r="B116" i="1"/>
  <c r="B112" i="1"/>
  <c r="B108" i="1"/>
  <c r="B104" i="1"/>
  <c r="B99" i="1"/>
  <c r="B94" i="1"/>
  <c r="B90" i="1"/>
  <c r="B86" i="1"/>
  <c r="B73" i="1"/>
  <c r="B77" i="1"/>
  <c r="B69" i="1"/>
  <c r="B64" i="1"/>
  <c r="B55" i="1"/>
  <c r="B51" i="1"/>
  <c r="B47" i="1"/>
  <c r="D62" i="1"/>
  <c r="D75" i="1"/>
  <c r="D92" i="1"/>
  <c r="B54" i="1"/>
  <c r="B6" i="1" s="1"/>
  <c r="D98" i="1"/>
  <c r="B190" i="1"/>
  <c r="B192" i="1"/>
  <c r="M22" i="11" l="1"/>
  <c r="M16" i="11"/>
  <c r="M23" i="11" l="1"/>
  <c r="M17" i="11"/>
  <c r="M24" i="11" l="1"/>
  <c r="M18" i="11"/>
  <c r="M194" i="11" l="1"/>
</calcChain>
</file>

<file path=xl/sharedStrings.xml><?xml version="1.0" encoding="utf-8"?>
<sst xmlns="http://schemas.openxmlformats.org/spreadsheetml/2006/main" count="4815" uniqueCount="518">
  <si>
    <t>Point d'abonnement</t>
  </si>
  <si>
    <t>Mode tarifaire</t>
  </si>
  <si>
    <t>Prix en € HT</t>
  </si>
  <si>
    <t>Point d'abonnement en €HT</t>
  </si>
  <si>
    <t>Poste</t>
  </si>
  <si>
    <t>Description</t>
  </si>
  <si>
    <t>Prestations d’entrée</t>
  </si>
  <si>
    <t>Initialisation de l’accord-cadre</t>
  </si>
  <si>
    <t>Forfait</t>
  </si>
  <si>
    <t>Forfait annuel par application</t>
  </si>
  <si>
    <t>Prise en mains d’une application</t>
  </si>
  <si>
    <t>Pour une prise en mains en vue de réaliser le support de niveau 3 et la maintenance corrective seuls</t>
  </si>
  <si>
    <t>Base tarifaire d'une prise en mains SN3 et Maintenance corrective</t>
  </si>
  <si>
    <t>Prix unitaire auxquel d’appliquent les coefficients de contexte</t>
  </si>
  <si>
    <t>Coefficients de contexte</t>
  </si>
  <si>
    <t xml:space="preserve"> Connaissance de l’application (C2)</t>
  </si>
  <si>
    <r>
      <t>C</t>
    </r>
    <r>
      <rPr>
        <vertAlign val="subscript"/>
        <sz val="8"/>
        <rFont val="Arial"/>
        <family val="2"/>
      </rPr>
      <t>2.1</t>
    </r>
  </si>
  <si>
    <r>
      <t>C</t>
    </r>
    <r>
      <rPr>
        <vertAlign val="subscript"/>
        <sz val="8"/>
        <rFont val="Arial"/>
        <family val="2"/>
      </rPr>
      <t>2.2</t>
    </r>
  </si>
  <si>
    <r>
      <t>C</t>
    </r>
    <r>
      <rPr>
        <vertAlign val="subscript"/>
        <sz val="8"/>
        <rFont val="Arial"/>
        <family val="2"/>
      </rPr>
      <t>2.3</t>
    </r>
  </si>
  <si>
    <t>Stabilité de l’application  (C3)</t>
  </si>
  <si>
    <r>
      <t>C</t>
    </r>
    <r>
      <rPr>
        <vertAlign val="subscript"/>
        <sz val="8"/>
        <rFont val="Arial"/>
        <family val="2"/>
      </rPr>
      <t>3.1</t>
    </r>
  </si>
  <si>
    <r>
      <t>C</t>
    </r>
    <r>
      <rPr>
        <vertAlign val="subscript"/>
        <sz val="8"/>
        <rFont val="Arial"/>
        <family val="2"/>
      </rPr>
      <t>3.2</t>
    </r>
  </si>
  <si>
    <r>
      <t>C</t>
    </r>
    <r>
      <rPr>
        <vertAlign val="subscript"/>
        <sz val="8"/>
        <rFont val="Arial"/>
        <family val="2"/>
      </rPr>
      <t>3.3</t>
    </r>
  </si>
  <si>
    <t>Pour une prise en mains en vue de réaliser le support de niveau 2 seul</t>
  </si>
  <si>
    <t>Base tarifaire d'une prise en mains SN2</t>
  </si>
  <si>
    <t xml:space="preserve"> Connaissance de l’application (C'2)</t>
  </si>
  <si>
    <r>
      <t>C'</t>
    </r>
    <r>
      <rPr>
        <vertAlign val="subscript"/>
        <sz val="8"/>
        <rFont val="Arial"/>
        <family val="2"/>
      </rPr>
      <t>2.1</t>
    </r>
  </si>
  <si>
    <r>
      <t>C'</t>
    </r>
    <r>
      <rPr>
        <vertAlign val="subscript"/>
        <sz val="8"/>
        <rFont val="Arial"/>
        <family val="2"/>
      </rPr>
      <t>2.2</t>
    </r>
  </si>
  <si>
    <r>
      <t>C'</t>
    </r>
    <r>
      <rPr>
        <vertAlign val="subscript"/>
        <sz val="8"/>
        <rFont val="Arial"/>
        <family val="2"/>
      </rPr>
      <t>2.3</t>
    </r>
  </si>
  <si>
    <t>Stabilité de l’application  (C'3)</t>
  </si>
  <si>
    <r>
      <t>C'</t>
    </r>
    <r>
      <rPr>
        <vertAlign val="subscript"/>
        <sz val="8"/>
        <rFont val="Arial"/>
        <family val="2"/>
      </rPr>
      <t>3.1</t>
    </r>
  </si>
  <si>
    <r>
      <t>C'</t>
    </r>
    <r>
      <rPr>
        <vertAlign val="subscript"/>
        <sz val="8"/>
        <rFont val="Arial"/>
        <family val="2"/>
      </rPr>
      <t>3.2</t>
    </r>
  </si>
  <si>
    <r>
      <t>C'</t>
    </r>
    <r>
      <rPr>
        <vertAlign val="subscript"/>
        <sz val="8"/>
        <rFont val="Arial"/>
        <family val="2"/>
      </rPr>
      <t>3.3</t>
    </r>
  </si>
  <si>
    <t>Prestations préalables à la réalisation</t>
  </si>
  <si>
    <t>Unité d'œuvre (complexité)</t>
  </si>
  <si>
    <t>Simple</t>
  </si>
  <si>
    <t>Moyenne</t>
  </si>
  <si>
    <t>Elevée</t>
  </si>
  <si>
    <t>Très élevée</t>
  </si>
  <si>
    <t>Etude d'impact d'une évolution</t>
  </si>
  <si>
    <t>Réalisation d'une preuve de concept « POC » (Proof Of Concept)</t>
  </si>
  <si>
    <t>Proposition forfaitaire en points d'abonnement sur devis basée sur la décomposition des profils des intervenants cf. "Table des profils" (annexe 2 à l'AE)</t>
  </si>
  <si>
    <t>Forfait de base par maquette</t>
  </si>
  <si>
    <t>Fortait par maquette</t>
  </si>
  <si>
    <t>Forfait par écran d'une maquette</t>
  </si>
  <si>
    <t>Nombre de PA</t>
  </si>
  <si>
    <t>Prestations de maintien en conditions opérationelles</t>
  </si>
  <si>
    <t>Support de Niveau 2</t>
  </si>
  <si>
    <t>Localisation</t>
  </si>
  <si>
    <t>Plage d’ouverture</t>
  </si>
  <si>
    <t>Forfait unitaire par ticket de support N2</t>
  </si>
  <si>
    <t>Réalisation dans les locaux du Ministère</t>
  </si>
  <si>
    <t>standard</t>
  </si>
  <si>
    <t>Nombre de PA par ticket</t>
  </si>
  <si>
    <t>étendue</t>
  </si>
  <si>
    <t>Réalisation dans les locaux du Titulaire</t>
  </si>
  <si>
    <t>Forfait journalier d’intervention sur site</t>
  </si>
  <si>
    <t>en Province</t>
  </si>
  <si>
    <t>Forfait journalier en PA</t>
  </si>
  <si>
    <t>en Ile de France</t>
  </si>
  <si>
    <t>Forfait d’astreinte journalière</t>
  </si>
  <si>
    <t>7J/7 24h/24</t>
  </si>
  <si>
    <t>Support de Niveau 3 et maintenance corrective</t>
  </si>
  <si>
    <t>Forfait unitaire par ticket de support N3</t>
  </si>
  <si>
    <t>Forfait unitaire par  correction d’anomalie</t>
  </si>
  <si>
    <t>Nombre de PA par anomalie</t>
  </si>
  <si>
    <t>Réalisation des améliorations mineures (AMI)</t>
  </si>
  <si>
    <t>Forfait journalier RTU</t>
  </si>
  <si>
    <t>Forfait journalier RTU en PA</t>
  </si>
  <si>
    <t>Veille du maintien en conditions de sécurité (MCS)</t>
  </si>
  <si>
    <t>Prestations de réalisation</t>
  </si>
  <si>
    <t xml:space="preserve">Migration, reprise de données </t>
  </si>
  <si>
    <t>Rédaction des spécifications de la migration de données</t>
  </si>
  <si>
    <t>Très levée</t>
  </si>
  <si>
    <t>Gestion de la reprise de données</t>
  </si>
  <si>
    <t>Accompagnement à la rédaction du plan de migration</t>
  </si>
  <si>
    <t>Développement en cycle en V</t>
  </si>
  <si>
    <t>Complément de rédaction des spécifications fonctionnelles générales</t>
  </si>
  <si>
    <t>Rédaction des spécifications fonctionnelles détaillées</t>
  </si>
  <si>
    <t>Forfait par scénario alternatif</t>
  </si>
  <si>
    <t>Forfait par règle de gestion</t>
  </si>
  <si>
    <t>Forfait par flux fonctionnel</t>
  </si>
  <si>
    <t>Forfait par écran</t>
  </si>
  <si>
    <t>Réalisation en cycle en V</t>
  </si>
  <si>
    <t>Proposition forfaitaire, en points d'abonnement des User stories / Enablers, réalisée lors de la planification objectifs incrément suivant du Sprint Innovation &amp; Planning précédent</t>
  </si>
  <si>
    <t>Forfait journalier</t>
  </si>
  <si>
    <t>Forfait de base par préparation</t>
  </si>
  <si>
    <t>initiale aux tests de performance</t>
  </si>
  <si>
    <t>aux tests de performance sur des tests de performance existants</t>
  </si>
  <si>
    <t>Forfait unitaire par type de test de performance à préparer</t>
  </si>
  <si>
    <t>pour la préparation initiale aux tests de performance</t>
  </si>
  <si>
    <t xml:space="preserve">NAU </t>
  </si>
  <si>
    <t>Prix unitaire par NAU (nombre d’action utilisateur)</t>
  </si>
  <si>
    <t>Batch</t>
  </si>
  <si>
    <t>Prix unitaire par Batch</t>
  </si>
  <si>
    <t>Webservice</t>
  </si>
  <si>
    <t>Prix unitaire par Webservice</t>
  </si>
  <si>
    <t>pour la préparation aux tests de performance sur des tests de performance existants</t>
  </si>
  <si>
    <t>Forfait journalier pour la création des jeux de données de tests</t>
  </si>
  <si>
    <t>Forfait unitaire par Tirs</t>
  </si>
  <si>
    <t>par tir pour une assistance sur l’environnement du Ministère</t>
  </si>
  <si>
    <t>Forfait par tir pour une assistance</t>
  </si>
  <si>
    <t>par tir pour une exécution par le titulaire sur ses environnement</t>
  </si>
  <si>
    <t>Forfait par tir pour une exécution</t>
  </si>
  <si>
    <t>Formation</t>
  </si>
  <si>
    <t>Création de plan de formation</t>
  </si>
  <si>
    <t>Conception de formation</t>
  </si>
  <si>
    <t>Par formation pour les actions préparatoires</t>
  </si>
  <si>
    <t>Forfait de base par formation</t>
  </si>
  <si>
    <t xml:space="preserve">Unité d'œuvre </t>
  </si>
  <si>
    <t xml:space="preserve"> pour une formation fonctionnelle</t>
  </si>
  <si>
    <t>Unité d'œuvre (½ journée de formation fonctionnelle)</t>
  </si>
  <si>
    <t xml:space="preserve"> pour une formation technique</t>
  </si>
  <si>
    <t>Unité d'œuvre (½ journée de formation technique)</t>
  </si>
  <si>
    <t>Animation de formation</t>
  </si>
  <si>
    <t xml:space="preserve">Rétro-documentation </t>
  </si>
  <si>
    <t>Travaux spéciaux</t>
  </si>
  <si>
    <t>Prestations de sortie</t>
  </si>
  <si>
    <t>Réversibilité d’une application</t>
  </si>
  <si>
    <t>Base tarifaire d'une réversibilité concernant le SN3 et la Maintenance corrective</t>
  </si>
  <si>
    <t>Prix unitaire auxquel d’applique le coefficient de contexte</t>
  </si>
  <si>
    <t>Base tarifaire d'une réversibilité concernant le SN2</t>
  </si>
  <si>
    <t>Réversibilité globale ou transférabilité en fin de l'accord-cadre sur la base du périmètre initial</t>
  </si>
  <si>
    <t>Famille de prestation</t>
  </si>
  <si>
    <t>Profils</t>
  </si>
  <si>
    <t>Niveau de qualification dans le poste</t>
  </si>
  <si>
    <t>Réalisation dans les locaux du</t>
  </si>
  <si>
    <t>Ministère</t>
  </si>
  <si>
    <t>Titulaire</t>
  </si>
  <si>
    <t>PA journalier</t>
  </si>
  <si>
    <t>Direction de projet</t>
  </si>
  <si>
    <t>Directeur de projets</t>
  </si>
  <si>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2.1</t>
    </r>
  </si>
  <si>
    <t>Expert</t>
  </si>
  <si>
    <t>Entre 5 ans et 10 ans</t>
  </si>
  <si>
    <t>Expert sénior</t>
  </si>
  <si>
    <t>Supérieur à 10 ans</t>
  </si>
  <si>
    <t>Coordination et gestion de projet</t>
  </si>
  <si>
    <t>Chef de projet maitrise d’œuvre</t>
  </si>
  <si>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2.3</t>
    </r>
  </si>
  <si>
    <t>Confirmé</t>
  </si>
  <si>
    <t>Entre 2 ans et 5 ans</t>
  </si>
  <si>
    <t>Conception d’architecture Technique et Fonctionnelle</t>
  </si>
  <si>
    <t>Architecte technique</t>
  </si>
  <si>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4.9</t>
    </r>
  </si>
  <si>
    <t>Débutant</t>
  </si>
  <si>
    <t>Entre 6 mois et 2 ans</t>
  </si>
  <si>
    <t>Consultant en systèmes d’information</t>
  </si>
  <si>
    <r>
      <t xml:space="preserve">
</t>
    </r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1.1</t>
    </r>
  </si>
  <si>
    <t>Urbaniste des systèmes d’information</t>
  </si>
  <si>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1.2</t>
    </r>
  </si>
  <si>
    <t>Expert en cybersécurité</t>
  </si>
  <si>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6.1</t>
    </r>
  </si>
  <si>
    <t>Ergonome</t>
  </si>
  <si>
    <t>N.A.</t>
  </si>
  <si>
    <t>Cycle de vie des applications</t>
  </si>
  <si>
    <t>Concepteur - développeur</t>
  </si>
  <si>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3.2</t>
    </r>
  </si>
  <si>
    <t>Testeur</t>
  </si>
  <si>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3.3</t>
    </r>
  </si>
  <si>
    <t>Intégrateur d’applications</t>
  </si>
  <si>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3.4</t>
    </r>
  </si>
  <si>
    <t>Paramétreur de progiciels</t>
  </si>
  <si>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3.5</t>
    </r>
  </si>
  <si>
    <t>Administrateur de bases de données</t>
  </si>
  <si>
    <t>Développement agile</t>
  </si>
  <si>
    <t>Coacth agile</t>
  </si>
  <si>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2.4</t>
    </r>
  </si>
  <si>
    <t>Scrum Master</t>
  </si>
  <si>
    <t>Architecte de squad</t>
  </si>
  <si>
    <t>Business Analyst / Concepteur Fonctionnel</t>
  </si>
  <si>
    <t>Analyste Technique / Concepteur Technique</t>
  </si>
  <si>
    <t>Développeur</t>
  </si>
  <si>
    <r>
      <t xml:space="preserve">Cf. Concepteur - développeur Ref. </t>
    </r>
    <r>
      <rPr>
        <vertAlign val="superscript"/>
        <sz val="8"/>
        <color theme="1"/>
        <rFont val="Arial"/>
        <family val="2"/>
      </rPr>
      <t>(1)</t>
    </r>
    <r>
      <rPr>
        <sz val="8"/>
        <color theme="1"/>
        <rFont val="Arial"/>
        <family val="2"/>
      </rPr>
      <t>3.2</t>
    </r>
  </si>
  <si>
    <t>Forfait d’astreinte nuit</t>
  </si>
  <si>
    <t>18h00-9H00</t>
  </si>
  <si>
    <t>Forfait annuel pour toutes les applications</t>
  </si>
  <si>
    <t>Création d'une interface utilisateur</t>
  </si>
  <si>
    <t>Modification d'une interface utilisateur</t>
  </si>
  <si>
    <t>Création d'une édition</t>
  </si>
  <si>
    <t>Modification d'une édition</t>
  </si>
  <si>
    <t>Création d'une transaction</t>
  </si>
  <si>
    <t>Modification d'une transaction</t>
  </si>
  <si>
    <t>Modification de la base de données</t>
  </si>
  <si>
    <t>Création d'un traitement de calcul ou contrôle</t>
  </si>
  <si>
    <t>Modification d'un traitement de calcul ou contrôle</t>
  </si>
  <si>
    <t>Réalisation d’un incrément en approche Agile</t>
  </si>
  <si>
    <t>Réalisation</t>
  </si>
  <si>
    <t>Maintenance évolutive</t>
  </si>
  <si>
    <t>Maintenance adaptative</t>
  </si>
  <si>
    <t>Mise à jour d’un composant applicatif</t>
  </si>
  <si>
    <t>Migration d’un composant applicatif</t>
  </si>
  <si>
    <t>Changement d’un système d’exploitation</t>
  </si>
  <si>
    <t xml:space="preserve">Bordereau de prix unitaire (BPU) - Table des prix - Annexe 1 à l'Acte d'Engagement </t>
  </si>
  <si>
    <t>Seules les cellules à fond jaune sont à renseigner.</t>
  </si>
  <si>
    <t xml:space="preserve">Bordereau de prix unitaire (BPU) - Table des profils - Annexe 1 à l'Acte d'Engagement </t>
  </si>
  <si>
    <t>Nantes</t>
  </si>
  <si>
    <t>Ile-de-France</t>
  </si>
  <si>
    <t>Province de France métropolitaine (Corse incluse)</t>
  </si>
  <si>
    <t>Pays de l'Union Européenne (hors France)</t>
  </si>
  <si>
    <t>Etudes complémentaires</t>
  </si>
  <si>
    <t>Assistance aux tests de performance d’une application</t>
  </si>
  <si>
    <t>Bordereau de prix unitaire (BPU) - Annexe 1 à l'Acte d'Engagement</t>
  </si>
  <si>
    <t>Si la prestation est effectuée à titre gracieux, renseignez "0" (zéro).</t>
  </si>
  <si>
    <t>Seules les cellules sur fond jaune doivent être renseignées.</t>
  </si>
  <si>
    <t>Si le candidat propose des profils UE (Union européenne hors France), il devra préciser le pays.</t>
  </si>
  <si>
    <t>La modification du cadre de réponse, autrement dit l'ajout ou la suppression de colonne et/ou de ligne, ne sont pas autorisées.</t>
  </si>
  <si>
    <t>Le candidat doit renseigner le BPU entièrement : table des prix et tables des profils.</t>
  </si>
  <si>
    <t xml:space="preserve">EN CAS DE NON REMPLISSAGE D'UNE CELLULE "JAUNE", L'OFFRE DU CANDIDAT POURRA ETRE CONSIDEREE IRREGULIERE ET REJETEE. </t>
  </si>
  <si>
    <t>Type</t>
  </si>
  <si>
    <t>Composant</t>
  </si>
  <si>
    <t>Activité</t>
  </si>
  <si>
    <t>Typologie (§7.9 du CCTP)</t>
  </si>
  <si>
    <t>Environnements décrits au chapitre  7.9 : « Les environnements »
 du CCTP</t>
  </si>
  <si>
    <t>Mise en œuvre initiale</t>
  </si>
  <si>
    <t>Cas 1</t>
  </si>
  <si>
    <t>Forfait unique par application</t>
  </si>
  <si>
    <t>Cas 2</t>
  </si>
  <si>
    <t>Cas 3</t>
  </si>
  <si>
    <t>Cas 4</t>
  </si>
  <si>
    <t>Maintien en condition opérationnelle (MCO)</t>
  </si>
  <si>
    <t>Base de données ORACLE</t>
  </si>
  <si>
    <t>Acquisition</t>
  </si>
  <si>
    <t>Mise en œuvre du cadre de fonctionnement technique chez le titulaire</t>
  </si>
  <si>
    <t>Chaîne industrielle VM hors Base de données ORACLE</t>
  </si>
  <si>
    <t>Détail quantitatif estimatif (DQE)</t>
  </si>
  <si>
    <t>Montant € HT</t>
  </si>
  <si>
    <t>Chaîne industrielle mixte VM / Openshift hors Base de données ORACLE</t>
  </si>
  <si>
    <t>Total € HT</t>
  </si>
  <si>
    <t>Valeur unitaire d'un story point</t>
  </si>
  <si>
    <t>Décote pour l'année 2028 en PA par rapport au forfait initial</t>
  </si>
  <si>
    <t>Décote pour l'année 2029 en PA par rapport au forfait initial</t>
  </si>
  <si>
    <t>Décote pour l'année 2030 en PA par rapport au forfait initial</t>
  </si>
  <si>
    <t>Prestations d'assistance</t>
  </si>
  <si>
    <t>Forfait initial en PA</t>
  </si>
  <si>
    <t>Développement en approche Agile</t>
  </si>
  <si>
    <t>Onglet à ne pas modifier.</t>
  </si>
  <si>
    <t>Postes</t>
  </si>
  <si>
    <t>Quantité en SP pour l'évolutif</t>
  </si>
  <si>
    <t>Forfait par ticket</t>
  </si>
  <si>
    <t>Forfait par correction d'anomalie</t>
  </si>
  <si>
    <t>Réalisation d'une maquette</t>
  </si>
  <si>
    <r>
      <rPr>
        <vertAlign val="superscript"/>
        <sz val="8"/>
        <color indexed="8"/>
        <rFont val="Arial"/>
        <family val="2"/>
      </rPr>
      <t>(1)</t>
    </r>
    <r>
      <rPr>
        <sz val="8"/>
        <color indexed="8"/>
        <rFont val="Arial"/>
        <family val="2"/>
      </rPr>
      <t>4.5</t>
    </r>
  </si>
  <si>
    <r>
      <t xml:space="preserve">Ref.
</t>
    </r>
    <r>
      <rPr>
        <b/>
        <vertAlign val="superscript"/>
        <sz val="8"/>
        <color indexed="8"/>
        <rFont val="Arial"/>
        <family val="2"/>
      </rPr>
      <t>(1)</t>
    </r>
    <r>
      <rPr>
        <b/>
        <sz val="8"/>
        <color indexed="8"/>
        <rFont val="Arial"/>
        <family val="2"/>
      </rPr>
      <t xml:space="preserve">CIGREF 2025
</t>
    </r>
  </si>
  <si>
    <r>
      <rPr>
        <vertAlign val="superscript"/>
        <sz val="8"/>
        <color rgb="FF000000"/>
        <rFont val="Arial"/>
        <family val="2"/>
      </rPr>
      <t>(1)</t>
    </r>
    <r>
      <rPr>
        <sz val="8"/>
        <color indexed="8"/>
        <rFont val="Arial"/>
        <family val="2"/>
      </rPr>
      <t>2.5</t>
    </r>
  </si>
  <si>
    <t>Sécurité</t>
  </si>
  <si>
    <t>Stagiaire</t>
  </si>
  <si>
    <t>Moins de 6 mois</t>
  </si>
  <si>
    <t>Le Détail Quantitatif Estimatif (DQE) est non contractuel.</t>
  </si>
  <si>
    <t>Il n'est pas à compléter par les candidats</t>
  </si>
  <si>
    <t>Référence MJ : 26_TMA_CASIER</t>
  </si>
  <si>
    <t>Accord-cadre relatif à la tierce maintenance applicative du système d’information du Casier Judiciaire et des services associés
« TMA CASIER »</t>
  </si>
  <si>
    <t>Précision de la localisation</t>
  </si>
  <si>
    <t>Quantité sur 4 ans</t>
  </si>
  <si>
    <t>Seniorité</t>
  </si>
  <si>
    <t>TJM HT/J</t>
  </si>
  <si>
    <t>Charge</t>
  </si>
  <si>
    <t>Montant HT</t>
  </si>
  <si>
    <t>UO</t>
  </si>
  <si>
    <t>Etudes complémentaires Simple</t>
  </si>
  <si>
    <t>2AS</t>
  </si>
  <si>
    <t>Etudes complémentaires Moyenne</t>
  </si>
  <si>
    <t>2AM</t>
  </si>
  <si>
    <t>Etudes complémentaires Elevée</t>
  </si>
  <si>
    <t>2AE</t>
  </si>
  <si>
    <t>2AT</t>
  </si>
  <si>
    <t>2BS</t>
  </si>
  <si>
    <t>2BM</t>
  </si>
  <si>
    <t>2BE</t>
  </si>
  <si>
    <t>Etudes complémentaires Très Elevée</t>
  </si>
  <si>
    <t>Etude d'impact d'une évolution Simple</t>
  </si>
  <si>
    <t>Etude d'impact d'une évolution Moyenne</t>
  </si>
  <si>
    <t>Etude d'impact d'une évolution Elevée</t>
  </si>
  <si>
    <t>1A</t>
  </si>
  <si>
    <t>1CSN2</t>
  </si>
  <si>
    <t>1CSN3</t>
  </si>
  <si>
    <t>Réalisation d'une maquette Forfait de base par maquette</t>
  </si>
  <si>
    <t>2D</t>
  </si>
  <si>
    <t>Réalisation d'une maquette Forfait par écran d'une maquette Simple</t>
  </si>
  <si>
    <t>2DFS</t>
  </si>
  <si>
    <t>Réalisation d'une maquette Forfait par écran d'une maquette Moyenne</t>
  </si>
  <si>
    <t>2DFM</t>
  </si>
  <si>
    <t>Réalisation d'une maquette Forfait par écran d'une maquette Elevée</t>
  </si>
  <si>
    <t>2DFE</t>
  </si>
  <si>
    <t>Forfait unitaire par ticket de support N2 locaux du Ministère Standard</t>
  </si>
  <si>
    <t>Forfait unitaire par ticket de support N2 locaux du Ministère Etendu</t>
  </si>
  <si>
    <t>Forfait unitaire par ticket de support N2 locaux du Titulaire Standard</t>
  </si>
  <si>
    <t>Forfait unitaire par ticket de support N2 locaux du Titulaire Etendu</t>
  </si>
  <si>
    <t>3AMS</t>
  </si>
  <si>
    <t>3AME</t>
  </si>
  <si>
    <t>3ATS</t>
  </si>
  <si>
    <t>3ATE</t>
  </si>
  <si>
    <t>3BPS</t>
  </si>
  <si>
    <t>3BPE</t>
  </si>
  <si>
    <t>3BIS</t>
  </si>
  <si>
    <t>3BIE</t>
  </si>
  <si>
    <t>3CJ</t>
  </si>
  <si>
    <t>3CN</t>
  </si>
  <si>
    <t>3DMS</t>
  </si>
  <si>
    <t>3DME</t>
  </si>
  <si>
    <t>Forfait unitaire par ticket de support N3 locaux du Titulaire Standard</t>
  </si>
  <si>
    <t>3DTS</t>
  </si>
  <si>
    <t>3DTE</t>
  </si>
  <si>
    <t>Forfait journalier d’intervention N3 sur site Province Standard</t>
  </si>
  <si>
    <t>Forfait journalier d’intervention N3 sur site Province Etendu</t>
  </si>
  <si>
    <t>Forfait journalier d’intervention N3 sur site IDF Standard</t>
  </si>
  <si>
    <t>Forfait d’astreinte journalière N3</t>
  </si>
  <si>
    <t>Forfait d’astreinte nuit N3</t>
  </si>
  <si>
    <t>AMI Ministere Standard</t>
  </si>
  <si>
    <t>Forfait d’astreinte nuit N2</t>
  </si>
  <si>
    <t>Forfait d’astreinte journalière N2</t>
  </si>
  <si>
    <t>Forfait journalier d’intervention sur site IDF Standard N2</t>
  </si>
  <si>
    <t>Forfait journalier d’intervention N2 sur site Province Standard</t>
  </si>
  <si>
    <t>3GMS</t>
  </si>
  <si>
    <t>AMI Ministere Etendue</t>
  </si>
  <si>
    <t>3GME</t>
  </si>
  <si>
    <t>AMI Titulaire Etendue</t>
  </si>
  <si>
    <t>AMI Titulaire Standard</t>
  </si>
  <si>
    <t>3GTS</t>
  </si>
  <si>
    <t>3GTE</t>
  </si>
  <si>
    <t>MCS toutes applications</t>
  </si>
  <si>
    <t>3HTA</t>
  </si>
  <si>
    <t>MCS application unique</t>
  </si>
  <si>
    <t>3HAU</t>
  </si>
  <si>
    <t>Rédaction des spécifications de la migration de données Simple</t>
  </si>
  <si>
    <t>4ARS</t>
  </si>
  <si>
    <t>Rédaction des spécifications de la migration de données Moyenne</t>
  </si>
  <si>
    <t>4ARM</t>
  </si>
  <si>
    <t>Rédaction des spécifications de la migration de données Elevée</t>
  </si>
  <si>
    <t>4ARE</t>
  </si>
  <si>
    <t>Rédaction des spécifications de la migration de données très Elevée</t>
  </si>
  <si>
    <t>4ART</t>
  </si>
  <si>
    <t>Gestion de la reprise de données Simple</t>
  </si>
  <si>
    <t>4BGS</t>
  </si>
  <si>
    <t>Gestion de la reprise de données Moyenne</t>
  </si>
  <si>
    <t>4BGM</t>
  </si>
  <si>
    <t>Gestion de la reprise de données Elevée</t>
  </si>
  <si>
    <t>4BGE</t>
  </si>
  <si>
    <t>Gestion de la reprise de données Très Elevée</t>
  </si>
  <si>
    <t>4BGT</t>
  </si>
  <si>
    <t>Accompagnement à la rédaction du plan de migration Simple</t>
  </si>
  <si>
    <t>4CRS</t>
  </si>
  <si>
    <t>Accompagnement à la rédaction du plan de migration Moyen</t>
  </si>
  <si>
    <t>4CRM</t>
  </si>
  <si>
    <t>Accompagnement à la rédaction du plan de migration Elevé</t>
  </si>
  <si>
    <t>4CRE</t>
  </si>
  <si>
    <t>Rédaction des spécifications fonctionnelles détaillées Forfait par scénario alternatif</t>
  </si>
  <si>
    <t>Rédaction des spécifications fonctionnelles détaillées Forfait par règle de gestion</t>
  </si>
  <si>
    <t>Rédaction des spécifications fonctionnelles détaillées Forfait par flux fonctionnel</t>
  </si>
  <si>
    <t>Rédaction des spécifications fonctionnelles détaillées Forfait par Ecran</t>
  </si>
  <si>
    <t>Réalisation en cycle en V, Création d'une interface utilisateur Simple</t>
  </si>
  <si>
    <t>4FCS</t>
  </si>
  <si>
    <t>Réalisation en cycle en V, Création d'une interface utilisateur Moyenne</t>
  </si>
  <si>
    <t>4FCM</t>
  </si>
  <si>
    <t>Réalisation en cycle en V, Création d'une interface utilisateur Elevée</t>
  </si>
  <si>
    <t>4FCE</t>
  </si>
  <si>
    <t>Réalisation en cycle en V, Modification d'une interface utilisateur Simple</t>
  </si>
  <si>
    <t>Réalisation en cycle en V, Modification d'une interface utilisateur Moyenne</t>
  </si>
  <si>
    <t>Réalisation en cycle en V, Modification d'une interface utilisateur Elevée</t>
  </si>
  <si>
    <t>4FMS</t>
  </si>
  <si>
    <t>4FMM</t>
  </si>
  <si>
    <t>4FME</t>
  </si>
  <si>
    <t>Réalisation en cycle en V, Création d'une édition Simple</t>
  </si>
  <si>
    <t>Réalisation en cycle en V, Création d'une édition  Moyenne</t>
  </si>
  <si>
    <t>Réalisation en cycle en V, Création d'une édition Elevée</t>
  </si>
  <si>
    <t>4FAS</t>
  </si>
  <si>
    <t>4FAM</t>
  </si>
  <si>
    <t>4FAE</t>
  </si>
  <si>
    <t>Réalisation en cycle en V, Modification d'une édition Simple</t>
  </si>
  <si>
    <t>Réalisation en cycle en V, Modification d'une édition  Moyenne</t>
  </si>
  <si>
    <t>Réalisation en cycle en V, Modification d'une édition Elevée</t>
  </si>
  <si>
    <t>4FBS</t>
  </si>
  <si>
    <t>4FBM</t>
  </si>
  <si>
    <t>4FBE</t>
  </si>
  <si>
    <t>Réalisation en cycle en V, Création d'une transaction Simple</t>
  </si>
  <si>
    <t>Réalisation en cycle en V, Création d'une transaction   Moyenne</t>
  </si>
  <si>
    <t>Réalisation en cycle en V, Création d'une transaction Elevée</t>
  </si>
  <si>
    <t>4FES</t>
  </si>
  <si>
    <t>4FEM</t>
  </si>
  <si>
    <t>4FEE</t>
  </si>
  <si>
    <t>Réalisation en cycle en V, Modification d'une transaction Simple</t>
  </si>
  <si>
    <t>Réalisation en cycle en V, Modification d'une transaction Elevée</t>
  </si>
  <si>
    <t>4FDS</t>
  </si>
  <si>
    <t>4FDM</t>
  </si>
  <si>
    <t>4FDE</t>
  </si>
  <si>
    <t>Réalisation en cycle en V, Modification de la base de données Simple</t>
  </si>
  <si>
    <t>Réalisation en cycle en V, de la base de données  Moyenne</t>
  </si>
  <si>
    <t>Réalisation en cycle en V, Modification de la base de données Elevée</t>
  </si>
  <si>
    <t>4FGS</t>
  </si>
  <si>
    <t>4FGM</t>
  </si>
  <si>
    <t>4FGE</t>
  </si>
  <si>
    <t>Réalisation en cycle en V, Création d'un traitement de calcul ou contrôle Simple</t>
  </si>
  <si>
    <t>Réalisation en cycle en V, Création d'un traitement de calcul ou contrôle Moyenne</t>
  </si>
  <si>
    <t>Réalisation en cycle en V, Création d'un traitement de calcul ou contrôle Elevée</t>
  </si>
  <si>
    <t>4FIS</t>
  </si>
  <si>
    <t>4FIM</t>
  </si>
  <si>
    <t>4FIE</t>
  </si>
  <si>
    <t>Réalisation en cycle en V, Modification d'un traitement de calcul ou contrôle Simple</t>
  </si>
  <si>
    <t>Réalisation en cycle en V, Modification d'un traitement de calcul ou contrôle Moyenne</t>
  </si>
  <si>
    <t>Réalisation en cycle en V, Modification d'un traitement de calcul ou contrôle Elevée</t>
  </si>
  <si>
    <t>4FJS</t>
  </si>
  <si>
    <t>4FJM</t>
  </si>
  <si>
    <t>4FJE</t>
  </si>
  <si>
    <t>Réalisation d’un incrément en approche Agile, Maintenance adaptative, mise à jour d'un componsant applicatif Simple</t>
  </si>
  <si>
    <t>4GPA</t>
  </si>
  <si>
    <t>Réalisation d’un incrément en approche Agile, Maintenance adaptative, mise à jour d'un componsant applicatif Moyenne</t>
  </si>
  <si>
    <t>Réalisation d’un incrément en approche Agile, Maintenance adaptative, mise à jour d'un componsant applicatif Elevée</t>
  </si>
  <si>
    <t>4GKS</t>
  </si>
  <si>
    <t>4GKM</t>
  </si>
  <si>
    <t>4GKE</t>
  </si>
  <si>
    <t>4GLS</t>
  </si>
  <si>
    <t>Réalisation d’un incrément en approche Agile, Maintenance adaptative, migration d'un componsant applicatif Moyenne</t>
  </si>
  <si>
    <t>4GLM</t>
  </si>
  <si>
    <t>Réalisation d’un incrément en approche Agile, Maintenance adaptative, migration d'un componsant applicatif Elevée</t>
  </si>
  <si>
    <t>4GLE</t>
  </si>
  <si>
    <t>Réalisation d’un incrément en approche Agile, Maintenance adaptative, Changement d’un système d’exploitation Simple</t>
  </si>
  <si>
    <t>4GPS</t>
  </si>
  <si>
    <t>Réalisation d’un incrément en approche Agile, Maintenance adaptative, Changement d’un système d’exploitation Moyenne</t>
  </si>
  <si>
    <t>4GPM</t>
  </si>
  <si>
    <t>Réalisation d’un incrément en approche Agile, Maintenance adaptative, Changement d’un système d’exploitation Elevée</t>
  </si>
  <si>
    <t>4GPE</t>
  </si>
  <si>
    <t>Assistance aux tests de performance d’une application, Forfait de base par préparation,initiale aux tests de performance</t>
  </si>
  <si>
    <t>5AFI</t>
  </si>
  <si>
    <t>Assistance aux tests de performance d’une application, Forfait de base par préparation, aux tests de performance sur des tests de performance existants</t>
  </si>
  <si>
    <t>5AFE</t>
  </si>
  <si>
    <t>Assistance aux tests de performance d’une application, Forfait unitaire par type de test de performance à préparer, pour la préparation initiale aux tests de performance, NAU</t>
  </si>
  <si>
    <t>5AIA</t>
  </si>
  <si>
    <t>Assistance aux tests de performance d’une application, Forfait unitaire par type de test de performance à préparer, pour la préparation initiale aux tests de performance, Batch</t>
  </si>
  <si>
    <t>5AIB</t>
  </si>
  <si>
    <t>Assistance aux tests de performance d’une application, Forfait unitaire par type de test de performance à préparer, pour la préparation initiale aux tests de performance, Webservice</t>
  </si>
  <si>
    <t>5AIW</t>
  </si>
  <si>
    <t>Assistance aux tests de performance d’une application, Forfait unitaire par type de test de performance à préparer,pour la préparation aux tests de performance sur des tests de performance existants, NAU</t>
  </si>
  <si>
    <t>Assistance aux tests de performance d’une application, Forfait unitaire par type de test de performance à préparer,pour la préparation aux tests de performance sur des tests de performance existants, Batch</t>
  </si>
  <si>
    <t>Assistance aux tests de performance d’une application, Forfait unitaire par type de test de performance à préparer,pour la préparation aux tests de performance sur des tests de performance existants, Webservice</t>
  </si>
  <si>
    <t>5AEA</t>
  </si>
  <si>
    <t>5AEB</t>
  </si>
  <si>
    <t>5AEW</t>
  </si>
  <si>
    <t>5AET</t>
  </si>
  <si>
    <t>Forfait unitaire par Tirs, par tir pour une assistance sur l’environnement du Ministère</t>
  </si>
  <si>
    <t>5ATM</t>
  </si>
  <si>
    <t>Forfait unitaire par Tirs, par tir pour une exécution par le titulaire sur ses environnement</t>
  </si>
  <si>
    <t>5ATT</t>
  </si>
  <si>
    <t>5BPF</t>
  </si>
  <si>
    <t>Conception de formation, Par formation pour les actions préparatoires</t>
  </si>
  <si>
    <t>5CAP</t>
  </si>
  <si>
    <t>Conception de formation, Par formation fonctionnelle</t>
  </si>
  <si>
    <t>5CFF</t>
  </si>
  <si>
    <t>Conception de formation, Par formation Technique</t>
  </si>
  <si>
    <t>5CFT</t>
  </si>
  <si>
    <t>Animation de formation,  pour une formation fonctionnelle</t>
  </si>
  <si>
    <t>5DFF</t>
  </si>
  <si>
    <t>Animation de formation,  pour une formation technique</t>
  </si>
  <si>
    <t>5DFT</t>
  </si>
  <si>
    <t>Réversibilité d’une application, SN3 et la Maintenance corrective</t>
  </si>
  <si>
    <t>6AMC</t>
  </si>
  <si>
    <t>Réversibilité d’une application, SN2</t>
  </si>
  <si>
    <t>6ASN</t>
  </si>
  <si>
    <t>6BRG</t>
  </si>
  <si>
    <t>2C</t>
  </si>
  <si>
    <t>3EPS</t>
  </si>
  <si>
    <t>3EPE</t>
  </si>
  <si>
    <t>3EIS</t>
  </si>
  <si>
    <t>3EIE</t>
  </si>
  <si>
    <t>3FJ</t>
  </si>
  <si>
    <t>3FN</t>
  </si>
  <si>
    <t>4ERA</t>
  </si>
  <si>
    <t>4ERG</t>
  </si>
  <si>
    <t>4ERF</t>
  </si>
  <si>
    <t>4ERE</t>
  </si>
  <si>
    <t>5E</t>
  </si>
  <si>
    <t>5F</t>
  </si>
  <si>
    <t>4GFR</t>
  </si>
  <si>
    <t>Forfait unitaire par correction d’anomalie</t>
  </si>
  <si>
    <t>3DCE</t>
  </si>
  <si>
    <t>3DCS</t>
  </si>
  <si>
    <t>3DAS</t>
  </si>
  <si>
    <t>3DAE</t>
  </si>
  <si>
    <t>4DFS</t>
  </si>
  <si>
    <t>Complément de rédaction des spécifications fonctionnelles générales, simple</t>
  </si>
  <si>
    <t>Complément de rédaction des spécifications fonctionnelles générales, moyenne</t>
  </si>
  <si>
    <t>4DFM</t>
  </si>
  <si>
    <t>4DFE</t>
  </si>
  <si>
    <t>Poste 1 : Prestations d’entrée</t>
  </si>
  <si>
    <t>Poste 2 :  Prestations préalables à la réalisation</t>
  </si>
  <si>
    <t>Etudes complémentaires très Elevée</t>
  </si>
  <si>
    <t>Poste 3 :  Prestations de MCO</t>
  </si>
  <si>
    <t>Prestations de MCO</t>
  </si>
  <si>
    <t>Forfait journalier d’intervention N2 sur site Province Etendue</t>
  </si>
  <si>
    <t>Forfait journalier d’intervention sur site IDF Etendu N2</t>
  </si>
  <si>
    <t>Prestations MCO SN3</t>
  </si>
  <si>
    <t>Forfait unitaire par ticket de support N3 locaux du Ministère standard</t>
  </si>
  <si>
    <t>Forfait unitaire par ticket de support N3 locaux du Ministère etendue</t>
  </si>
  <si>
    <t>Forfait unitaire par ticket de support N3 locaux du Titulaire Etendue</t>
  </si>
  <si>
    <t>Forfait journalier d’intervention N3 sur site IDF Etendu</t>
  </si>
  <si>
    <t>Complément de rédaction des spécifications fonctionnelles générales, Etendu</t>
  </si>
  <si>
    <t>Réalisation d’un incrément en approche Agile, Maintenance adaptative, migration d'un composant applicatif Simple</t>
  </si>
  <si>
    <t>Forfait unitaire par correction d’anomalie réalisation Ministere standard</t>
  </si>
  <si>
    <t>Forfait unitaire par correction d’anomalie réalisation Ministere etendu</t>
  </si>
  <si>
    <t>Forfait unitaire par correction d’anomalie réalisation Titulaire standard</t>
  </si>
  <si>
    <t>Forfait unitaire par correction d’anomalie réalisation Titulaire etendu</t>
  </si>
  <si>
    <t>POSTE 1 : Prestations d’entrée</t>
  </si>
  <si>
    <t>POSTE 4 : Prestations de réalisation</t>
  </si>
  <si>
    <t>Réalisation en cycle en V, Modification d'une transaction Moyenne</t>
  </si>
  <si>
    <t>POSTE 5 : Prestations d'assistance</t>
  </si>
  <si>
    <t>POSTE 6 : Prestations de sortie</t>
  </si>
  <si>
    <t>Le candidat doit également renseigner la décomposition par profils.</t>
  </si>
  <si>
    <t>Poste  : Prestations de ""</t>
  </si>
  <si>
    <t>Poste  : Prestations de "Unité d'œuvre (complexité)"</t>
  </si>
  <si>
    <t>Poste Unité d'œuvre (complexité) : Prestations de "Simple"</t>
  </si>
  <si>
    <t>Poste Simple : Prestations de ""</t>
  </si>
  <si>
    <t>Poste 3 :  Prestations de maintien en conditions opérationelles</t>
  </si>
  <si>
    <t>Poste 4 :  Prestations de réalisation</t>
  </si>
  <si>
    <t>Poste 5 : Prestations d'assistance</t>
  </si>
  <si>
    <t>Poste 6 : Prestations de sortie</t>
  </si>
  <si>
    <t>Décomposition par profils des prestations</t>
  </si>
  <si>
    <t>Développement en approche agile</t>
  </si>
  <si>
    <t>Réalisation d’un incrément en approche Agile, Maintenance évolutive, forfait initial en PA pour 250 story points (SP)</t>
  </si>
  <si>
    <t>Total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</si>
</sst>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0.0"/>
    <numFmt numFmtId="166" formatCode="#,##0.000"/>
    <numFmt numFmtId="167" formatCode="#,##0.00000000"/>
    <numFmt numFmtId="168" formatCode="#,##0.00\ &quot;€&quot;"/>
  </numFmts>
  <fonts count="40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name val="Arial Black"/>
      <family val="2"/>
    </font>
    <font>
      <sz val="8"/>
      <color rgb="FF0033CC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vertAlign val="super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Arial Black"/>
      <family val="2"/>
    </font>
    <font>
      <sz val="11"/>
      <color theme="1"/>
      <name val="Arial Black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sz val="12"/>
      <color theme="0"/>
      <name val="Marianne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name val="Arial"/>
      <family val="2"/>
    </font>
    <font>
      <b/>
      <sz val="12"/>
      <color theme="0" tint="-0.14999847407452621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vertAlign val="superscript"/>
      <sz val="8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theme="3" tint="-0.249977111117893"/>
      </patternFill>
    </fill>
    <fill>
      <patternFill patternType="solid">
        <fgColor rgb="FFFF0000"/>
        <bgColor theme="3" tint="-0.249977111117893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8" fillId="0" borderId="0"/>
    <xf numFmtId="44" fontId="3" fillId="0" borderId="0" applyFont="0" applyFill="0" applyBorder="0" applyAlignment="0" applyProtection="0"/>
    <xf numFmtId="0" fontId="19" fillId="0" borderId="0"/>
  </cellStyleXfs>
  <cellXfs count="4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vertical="center"/>
    </xf>
    <xf numFmtId="0" fontId="8" fillId="7" borderId="8" xfId="0" applyFont="1" applyFill="1" applyBorder="1" applyAlignment="1">
      <alignment vertical="center"/>
    </xf>
    <xf numFmtId="0" fontId="8" fillId="10" borderId="8" xfId="0" applyFont="1" applyFill="1" applyBorder="1" applyAlignment="1">
      <alignment vertical="center"/>
    </xf>
    <xf numFmtId="0" fontId="13" fillId="0" borderId="0" xfId="0" applyFont="1"/>
    <xf numFmtId="0" fontId="8" fillId="8" borderId="2" xfId="0" applyFont="1" applyFill="1" applyBorder="1" applyAlignment="1">
      <alignment vertical="center"/>
    </xf>
    <xf numFmtId="0" fontId="6" fillId="12" borderId="5" xfId="0" applyFont="1" applyFill="1" applyBorder="1" applyAlignment="1">
      <alignment horizontal="center" vertical="center" wrapText="1"/>
    </xf>
    <xf numFmtId="0" fontId="8" fillId="14" borderId="8" xfId="0" applyFont="1" applyFill="1" applyBorder="1" applyAlignment="1">
      <alignment vertical="center"/>
    </xf>
    <xf numFmtId="0" fontId="4" fillId="11" borderId="1" xfId="0" quotePrefix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11" borderId="2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11" borderId="10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 applyProtection="1">
      <alignment horizontal="right" vertical="center" wrapText="1"/>
      <protection locked="0"/>
    </xf>
    <xf numFmtId="9" fontId="7" fillId="15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15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0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7" fillId="15" borderId="5" xfId="0" applyNumberFormat="1" applyFont="1" applyFill="1" applyBorder="1" applyAlignment="1" applyProtection="1">
      <alignment horizontal="center" vertical="center" wrapText="1"/>
      <protection locked="0"/>
    </xf>
    <xf numFmtId="0" fontId="22" fillId="12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left" vertical="center" wrapText="1"/>
    </xf>
    <xf numFmtId="0" fontId="4" fillId="13" borderId="8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4" fillId="11" borderId="2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center" vertical="center" wrapText="1"/>
    </xf>
    <xf numFmtId="164" fontId="0" fillId="0" borderId="0" xfId="0" applyNumberFormat="1"/>
    <xf numFmtId="0" fontId="27" fillId="12" borderId="0" xfId="0" applyFont="1" applyFill="1"/>
    <xf numFmtId="0" fontId="29" fillId="12" borderId="0" xfId="4" applyFont="1" applyFill="1" applyAlignment="1">
      <alignment horizontal="center"/>
    </xf>
    <xf numFmtId="0" fontId="30" fillId="12" borderId="0" xfId="4" applyFont="1" applyFill="1" applyAlignment="1">
      <alignment horizontal="center"/>
    </xf>
    <xf numFmtId="166" fontId="31" fillId="12" borderId="0" xfId="4" applyNumberFormat="1" applyFont="1" applyFill="1" applyAlignment="1">
      <alignment horizontal="center"/>
    </xf>
    <xf numFmtId="0" fontId="32" fillId="0" borderId="0" xfId="0" applyFont="1"/>
    <xf numFmtId="0" fontId="33" fillId="0" borderId="0" xfId="0" applyFont="1"/>
    <xf numFmtId="0" fontId="0" fillId="12" borderId="0" xfId="0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31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167" fontId="30" fillId="0" borderId="0" xfId="4" applyNumberFormat="1" applyFont="1" applyAlignment="1">
      <alignment horizontal="center"/>
    </xf>
    <xf numFmtId="0" fontId="13" fillId="12" borderId="0" xfId="0" applyFont="1" applyFill="1"/>
    <xf numFmtId="0" fontId="5" fillId="12" borderId="2" xfId="0" applyFont="1" applyFill="1" applyBorder="1" applyAlignment="1">
      <alignment vertical="center" wrapText="1"/>
    </xf>
    <xf numFmtId="0" fontId="26" fillId="12" borderId="0" xfId="0" applyFont="1" applyFill="1"/>
    <xf numFmtId="0" fontId="0" fillId="15" borderId="0" xfId="0" applyFill="1"/>
    <xf numFmtId="0" fontId="0" fillId="0" borderId="0" xfId="0" applyFill="1"/>
    <xf numFmtId="0" fontId="27" fillId="0" borderId="0" xfId="0" applyFont="1" applyFill="1"/>
    <xf numFmtId="0" fontId="26" fillId="0" borderId="0" xfId="0" applyFont="1" applyFill="1"/>
    <xf numFmtId="0" fontId="8" fillId="7" borderId="1" xfId="0" applyFont="1" applyFill="1" applyBorder="1"/>
    <xf numFmtId="164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1" xfId="0" applyFont="1" applyBorder="1"/>
    <xf numFmtId="0" fontId="9" fillId="7" borderId="1" xfId="0" applyFont="1" applyFill="1" applyBorder="1"/>
    <xf numFmtId="0" fontId="16" fillId="0" borderId="0" xfId="0" applyFont="1"/>
    <xf numFmtId="164" fontId="16" fillId="0" borderId="1" xfId="0" applyNumberFormat="1" applyFont="1" applyFill="1" applyBorder="1"/>
    <xf numFmtId="164" fontId="16" fillId="0" borderId="1" xfId="0" applyNumberFormat="1" applyFont="1" applyBorder="1"/>
    <xf numFmtId="0" fontId="8" fillId="8" borderId="1" xfId="0" applyFont="1" applyFill="1" applyBorder="1" applyAlignment="1">
      <alignment vertical="center"/>
    </xf>
    <xf numFmtId="0" fontId="8" fillId="8" borderId="8" xfId="0" applyFont="1" applyFill="1" applyBorder="1" applyAlignment="1">
      <alignment vertical="center"/>
    </xf>
    <xf numFmtId="0" fontId="6" fillId="12" borderId="0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8" fillId="12" borderId="0" xfId="0" applyFont="1" applyFill="1" applyBorder="1" applyAlignment="1">
      <alignment vertical="center"/>
    </xf>
    <xf numFmtId="1" fontId="7" fillId="15" borderId="1" xfId="3" applyNumberFormat="1" applyFont="1" applyFill="1" applyBorder="1" applyAlignment="1" applyProtection="1">
      <alignment horizontal="right" vertical="center" wrapText="1"/>
      <protection locked="0"/>
    </xf>
    <xf numFmtId="16" fontId="4" fillId="0" borderId="5" xfId="0" quotePrefix="1" applyNumberFormat="1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vertical="center"/>
    </xf>
    <xf numFmtId="0" fontId="0" fillId="12" borderId="15" xfId="0" applyFill="1" applyBorder="1"/>
    <xf numFmtId="0" fontId="3" fillId="12" borderId="10" xfId="0" applyFont="1" applyFill="1" applyBorder="1"/>
    <xf numFmtId="0" fontId="0" fillId="0" borderId="0" xfId="0"/>
    <xf numFmtId="0" fontId="2" fillId="0" borderId="0" xfId="0" applyFont="1" applyAlignment="1">
      <alignment vertical="center"/>
    </xf>
    <xf numFmtId="0" fontId="4" fillId="2" borderId="5" xfId="0" quotePrefix="1" applyFont="1" applyFill="1" applyBorder="1" applyAlignment="1">
      <alignment horizontal="center" vertical="center" wrapText="1"/>
    </xf>
    <xf numFmtId="0" fontId="0" fillId="12" borderId="0" xfId="0" applyFill="1"/>
    <xf numFmtId="0" fontId="4" fillId="0" borderId="5" xfId="0" quotePrefix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16" fillId="4" borderId="1" xfId="0" applyFont="1" applyFill="1" applyBorder="1"/>
    <xf numFmtId="164" fontId="16" fillId="4" borderId="1" xfId="0" applyNumberFormat="1" applyFont="1" applyFill="1" applyBorder="1"/>
    <xf numFmtId="0" fontId="36" fillId="19" borderId="17" xfId="0" applyFont="1" applyFill="1" applyBorder="1"/>
    <xf numFmtId="168" fontId="0" fillId="0" borderId="0" xfId="0" applyNumberFormat="1"/>
    <xf numFmtId="0" fontId="6" fillId="8" borderId="7" xfId="0" applyFont="1" applyFill="1" applyBorder="1" applyAlignment="1">
      <alignment horizontal="center" vertical="center" wrapText="1"/>
    </xf>
    <xf numFmtId="0" fontId="4" fillId="2" borderId="5" xfId="0" quotePrefix="1" applyFont="1" applyFill="1" applyBorder="1" applyAlignment="1">
      <alignment horizontal="center" vertical="center" wrapText="1"/>
    </xf>
    <xf numFmtId="16" fontId="4" fillId="0" borderId="5" xfId="0" quotePrefix="1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11" borderId="2" xfId="0" quotePrefix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7" fillId="7" borderId="18" xfId="0" applyFont="1" applyFill="1" applyBorder="1" applyAlignment="1">
      <alignment horizontal="center" vertical="center" wrapText="1"/>
    </xf>
    <xf numFmtId="0" fontId="37" fillId="8" borderId="2" xfId="0" applyFont="1" applyFill="1" applyBorder="1" applyAlignment="1">
      <alignment horizontal="center" vertical="center" wrapText="1"/>
    </xf>
    <xf numFmtId="0" fontId="37" fillId="8" borderId="25" xfId="0" applyFont="1" applyFill="1" applyBorder="1" applyAlignment="1">
      <alignment horizontal="center" vertical="center" wrapText="1"/>
    </xf>
    <xf numFmtId="0" fontId="37" fillId="8" borderId="26" xfId="0" applyFont="1" applyFill="1" applyBorder="1" applyAlignment="1">
      <alignment horizontal="center" vertical="center" wrapText="1"/>
    </xf>
    <xf numFmtId="0" fontId="37" fillId="8" borderId="0" xfId="0" applyFont="1" applyFill="1" applyBorder="1" applyAlignment="1">
      <alignment horizontal="center" vertical="center" wrapText="1"/>
    </xf>
    <xf numFmtId="0" fontId="38" fillId="14" borderId="20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vertical="center"/>
    </xf>
    <xf numFmtId="0" fontId="8" fillId="9" borderId="7" xfId="0" applyFont="1" applyFill="1" applyBorder="1" applyAlignment="1">
      <alignment vertical="center"/>
    </xf>
    <xf numFmtId="0" fontId="22" fillId="1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38" fillId="14" borderId="18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10" borderId="30" xfId="0" applyFont="1" applyFill="1" applyBorder="1" applyAlignment="1">
      <alignment vertical="center" wrapText="1"/>
    </xf>
    <xf numFmtId="0" fontId="8" fillId="7" borderId="2" xfId="0" applyFont="1" applyFill="1" applyBorder="1" applyAlignment="1">
      <alignment vertical="center" wrapText="1"/>
    </xf>
    <xf numFmtId="0" fontId="5" fillId="12" borderId="6" xfId="0" applyFont="1" applyFill="1" applyBorder="1" applyAlignment="1">
      <alignment vertical="center" wrapText="1"/>
    </xf>
    <xf numFmtId="0" fontId="5" fillId="12" borderId="3" xfId="0" applyFont="1" applyFill="1" applyBorder="1" applyAlignment="1">
      <alignment vertical="center" wrapText="1"/>
    </xf>
    <xf numFmtId="168" fontId="0" fillId="15" borderId="0" xfId="0" applyNumberFormat="1" applyFill="1"/>
    <xf numFmtId="168" fontId="0" fillId="0" borderId="0" xfId="0" applyNumberFormat="1" applyFill="1"/>
    <xf numFmtId="0" fontId="36" fillId="15" borderId="0" xfId="0" applyFont="1" applyFill="1" applyBorder="1" applyAlignment="1"/>
    <xf numFmtId="16" fontId="4" fillId="9" borderId="5" xfId="0" quotePrefix="1" applyNumberFormat="1" applyFont="1" applyFill="1" applyBorder="1" applyAlignment="1">
      <alignment horizontal="center" vertical="center" wrapText="1"/>
    </xf>
    <xf numFmtId="16" fontId="4" fillId="9" borderId="2" xfId="0" quotePrefix="1" applyNumberFormat="1" applyFont="1" applyFill="1" applyBorder="1" applyAlignment="1">
      <alignment horizontal="center" vertical="center" wrapText="1"/>
    </xf>
    <xf numFmtId="16" fontId="4" fillId="9" borderId="7" xfId="0" quotePrefix="1" applyNumberFormat="1" applyFont="1" applyFill="1" applyBorder="1" applyAlignment="1">
      <alignment horizontal="center" vertical="center" wrapText="1"/>
    </xf>
    <xf numFmtId="0" fontId="22" fillId="12" borderId="2" xfId="0" applyFont="1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22" fillId="12" borderId="7" xfId="0" applyFont="1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/>
    </xf>
    <xf numFmtId="0" fontId="24" fillId="16" borderId="16" xfId="2" applyFont="1" applyFill="1" applyBorder="1" applyAlignment="1">
      <alignment horizontal="center" vertical="center" wrapText="1"/>
    </xf>
    <xf numFmtId="0" fontId="24" fillId="16" borderId="0" xfId="2" applyFont="1" applyFill="1" applyBorder="1" applyAlignment="1">
      <alignment horizontal="center" vertical="center" wrapText="1"/>
    </xf>
    <xf numFmtId="0" fontId="25" fillId="0" borderId="0" xfId="0" applyFont="1" applyAlignment="1"/>
    <xf numFmtId="0" fontId="24" fillId="16" borderId="0" xfId="2" applyFont="1" applyFill="1" applyAlignment="1">
      <alignment horizontal="center" vertical="center" wrapText="1"/>
    </xf>
    <xf numFmtId="0" fontId="24" fillId="17" borderId="0" xfId="2" applyFont="1" applyFill="1" applyAlignment="1">
      <alignment horizontal="center" vertical="center" wrapText="1"/>
    </xf>
    <xf numFmtId="0" fontId="25" fillId="18" borderId="0" xfId="0" applyFont="1" applyFill="1" applyAlignment="1"/>
    <xf numFmtId="0" fontId="6" fillId="0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9" borderId="2" xfId="0" applyFont="1" applyFill="1" applyBorder="1" applyAlignment="1">
      <alignment horizontal="left" vertical="center"/>
    </xf>
    <xf numFmtId="0" fontId="8" fillId="9" borderId="7" xfId="0" applyFont="1" applyFill="1" applyBorder="1" applyAlignment="1">
      <alignment horizontal="left" vertical="center"/>
    </xf>
    <xf numFmtId="0" fontId="5" fillId="0" borderId="5" xfId="0" quotePrefix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6" fontId="6" fillId="9" borderId="7" xfId="0" quotePrefix="1" applyNumberFormat="1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vertical="center" wrapText="1"/>
    </xf>
    <xf numFmtId="0" fontId="21" fillId="9" borderId="8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left" vertical="center" wrapText="1"/>
    </xf>
    <xf numFmtId="0" fontId="4" fillId="13" borderId="8" xfId="0" applyFont="1" applyFill="1" applyBorder="1" applyAlignment="1">
      <alignment horizontal="left" vertical="center" wrapText="1"/>
    </xf>
    <xf numFmtId="0" fontId="4" fillId="2" borderId="5" xfId="0" quotePrefix="1" applyFont="1" applyFill="1" applyBorder="1" applyAlignment="1">
      <alignment horizontal="center" vertical="center" wrapText="1"/>
    </xf>
    <xf numFmtId="0" fontId="4" fillId="2" borderId="3" xfId="0" quotePrefix="1" applyFont="1" applyFill="1" applyBorder="1" applyAlignment="1">
      <alignment horizontal="center" vertical="center" wrapText="1"/>
    </xf>
    <xf numFmtId="0" fontId="4" fillId="0" borderId="5" xfId="0" quotePrefix="1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quotePrefix="1" applyFont="1" applyFill="1" applyBorder="1" applyAlignment="1">
      <alignment horizontal="left" vertical="center" wrapText="1"/>
    </xf>
    <xf numFmtId="0" fontId="4" fillId="0" borderId="7" xfId="0" quotePrefix="1" applyFont="1" applyFill="1" applyBorder="1" applyAlignment="1">
      <alignment horizontal="left" vertical="center" wrapText="1"/>
    </xf>
    <xf numFmtId="0" fontId="4" fillId="0" borderId="8" xfId="0" quotePrefix="1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16" fontId="4" fillId="0" borderId="5" xfId="0" quotePrefix="1" applyNumberFormat="1" applyFont="1" applyFill="1" applyBorder="1" applyAlignment="1">
      <alignment horizontal="center" vertical="center" wrapText="1"/>
    </xf>
    <xf numFmtId="16" fontId="4" fillId="0" borderId="6" xfId="0" quotePrefix="1" applyNumberFormat="1" applyFont="1" applyFill="1" applyBorder="1" applyAlignment="1">
      <alignment horizontal="center" vertical="center" wrapText="1"/>
    </xf>
    <xf numFmtId="16" fontId="4" fillId="0" borderId="3" xfId="0" quotePrefix="1" applyNumberFormat="1" applyFont="1" applyFill="1" applyBorder="1" applyAlignment="1">
      <alignment horizontal="center" vertical="center" wrapText="1"/>
    </xf>
    <xf numFmtId="0" fontId="5" fillId="0" borderId="6" xfId="0" quotePrefix="1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2" borderId="6" xfId="0" quotePrefix="1" applyFont="1" applyFill="1" applyBorder="1" applyAlignment="1">
      <alignment horizontal="center" vertical="center" wrapText="1"/>
    </xf>
    <xf numFmtId="0" fontId="4" fillId="0" borderId="9" xfId="0" quotePrefix="1" applyFont="1" applyFill="1" applyBorder="1" applyAlignment="1">
      <alignment horizontal="left" vertical="center" wrapText="1"/>
    </xf>
    <xf numFmtId="0" fontId="4" fillId="0" borderId="10" xfId="0" quotePrefix="1" applyFont="1" applyFill="1" applyBorder="1" applyAlignment="1">
      <alignment horizontal="left" vertical="center" wrapText="1"/>
    </xf>
    <xf numFmtId="0" fontId="4" fillId="0" borderId="12" xfId="0" quotePrefix="1" applyFont="1" applyFill="1" applyBorder="1" applyAlignment="1">
      <alignment horizontal="left" vertical="center" wrapText="1"/>
    </xf>
    <xf numFmtId="0" fontId="4" fillId="0" borderId="13" xfId="0" quotePrefix="1" applyFont="1" applyFill="1" applyBorder="1" applyAlignment="1">
      <alignment horizontal="left" vertical="center" wrapText="1"/>
    </xf>
    <xf numFmtId="0" fontId="4" fillId="0" borderId="11" xfId="0" quotePrefix="1" applyFont="1" applyFill="1" applyBorder="1" applyAlignment="1">
      <alignment horizontal="left" vertical="center" wrapText="1"/>
    </xf>
    <xf numFmtId="0" fontId="4" fillId="0" borderId="15" xfId="0" quotePrefix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/>
    </xf>
    <xf numFmtId="0" fontId="5" fillId="0" borderId="6" xfId="0" quotePrefix="1" applyFont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16" fontId="4" fillId="2" borderId="5" xfId="0" quotePrefix="1" applyNumberFormat="1" applyFont="1" applyFill="1" applyBorder="1" applyAlignment="1">
      <alignment horizontal="center" vertical="center" wrapText="1"/>
    </xf>
    <xf numFmtId="16" fontId="4" fillId="2" borderId="6" xfId="0" quotePrefix="1" applyNumberFormat="1" applyFont="1" applyFill="1" applyBorder="1" applyAlignment="1">
      <alignment horizontal="center" vertical="center" wrapText="1"/>
    </xf>
    <xf numFmtId="16" fontId="4" fillId="2" borderId="3" xfId="0" quotePrefix="1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left" vertical="center"/>
    </xf>
    <xf numFmtId="0" fontId="8" fillId="7" borderId="7" xfId="0" applyFont="1" applyFill="1" applyBorder="1" applyAlignment="1">
      <alignment horizontal="left" vertical="center"/>
    </xf>
    <xf numFmtId="0" fontId="4" fillId="7" borderId="5" xfId="0" quotePrefix="1" applyFont="1" applyFill="1" applyBorder="1" applyAlignment="1">
      <alignment horizontal="center" vertical="center" wrapText="1"/>
    </xf>
    <xf numFmtId="0" fontId="4" fillId="7" borderId="6" xfId="0" quotePrefix="1" applyFont="1" applyFill="1" applyBorder="1" applyAlignment="1">
      <alignment horizontal="center" vertical="center" wrapText="1"/>
    </xf>
    <xf numFmtId="0" fontId="4" fillId="7" borderId="3" xfId="0" quotePrefix="1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5" fillId="0" borderId="9" xfId="0" quotePrefix="1" applyFont="1" applyFill="1" applyBorder="1" applyAlignment="1">
      <alignment horizontal="left" vertical="center" wrapText="1"/>
    </xf>
    <xf numFmtId="0" fontId="5" fillId="0" borderId="4" xfId="0" quotePrefix="1" applyFont="1" applyFill="1" applyBorder="1" applyAlignment="1">
      <alignment horizontal="left" vertical="center" wrapText="1"/>
    </xf>
    <xf numFmtId="0" fontId="5" fillId="0" borderId="10" xfId="0" quotePrefix="1" applyFont="1" applyFill="1" applyBorder="1" applyAlignment="1">
      <alignment horizontal="left" vertical="center" wrapText="1"/>
    </xf>
    <xf numFmtId="0" fontId="5" fillId="0" borderId="12" xfId="0" quotePrefix="1" applyFont="1" applyFill="1" applyBorder="1" applyAlignment="1">
      <alignment horizontal="left" vertical="center" wrapText="1"/>
    </xf>
    <xf numFmtId="0" fontId="5" fillId="0" borderId="0" xfId="0" quotePrefix="1" applyFont="1" applyFill="1" applyBorder="1" applyAlignment="1">
      <alignment horizontal="left" vertical="center" wrapText="1"/>
    </xf>
    <xf numFmtId="0" fontId="5" fillId="0" borderId="13" xfId="0" quotePrefix="1" applyFont="1" applyFill="1" applyBorder="1" applyAlignment="1">
      <alignment horizontal="left" vertical="center" wrapText="1"/>
    </xf>
    <xf numFmtId="0" fontId="5" fillId="0" borderId="11" xfId="0" quotePrefix="1" applyFont="1" applyFill="1" applyBorder="1" applyAlignment="1">
      <alignment horizontal="left" vertical="center" wrapText="1"/>
    </xf>
    <xf numFmtId="0" fontId="5" fillId="0" borderId="14" xfId="0" quotePrefix="1" applyFont="1" applyFill="1" applyBorder="1" applyAlignment="1">
      <alignment horizontal="left" vertical="center" wrapText="1"/>
    </xf>
    <xf numFmtId="0" fontId="5" fillId="0" borderId="15" xfId="0" quotePrefix="1" applyFont="1" applyFill="1" applyBorder="1" applyAlignment="1">
      <alignment horizontal="left" vertical="center" wrapText="1"/>
    </xf>
    <xf numFmtId="0" fontId="8" fillId="10" borderId="2" xfId="0" applyFont="1" applyFill="1" applyBorder="1" applyAlignment="1">
      <alignment horizontal="left" vertical="center"/>
    </xf>
    <xf numFmtId="0" fontId="8" fillId="10" borderId="7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5" fillId="0" borderId="8" xfId="0" quotePrefix="1" applyFont="1" applyFill="1" applyBorder="1" applyAlignment="1">
      <alignment horizontal="left" vertical="center" wrapText="1"/>
    </xf>
    <xf numFmtId="0" fontId="20" fillId="9" borderId="7" xfId="0" quotePrefix="1" applyFont="1" applyFill="1" applyBorder="1" applyAlignment="1">
      <alignment horizontal="center" vertical="center" wrapText="1"/>
    </xf>
    <xf numFmtId="0" fontId="20" fillId="9" borderId="8" xfId="0" quotePrefix="1" applyFont="1" applyFill="1" applyBorder="1" applyAlignment="1">
      <alignment horizontal="center" vertical="center" wrapText="1"/>
    </xf>
    <xf numFmtId="0" fontId="4" fillId="0" borderId="6" xfId="0" quotePrefix="1" applyFont="1" applyFill="1" applyBorder="1" applyAlignment="1">
      <alignment horizontal="left" vertical="center" wrapText="1"/>
    </xf>
    <xf numFmtId="0" fontId="4" fillId="11" borderId="2" xfId="0" quotePrefix="1" applyFont="1" applyFill="1" applyBorder="1" applyAlignment="1">
      <alignment horizontal="center" vertical="center" wrapText="1"/>
    </xf>
    <xf numFmtId="0" fontId="4" fillId="11" borderId="8" xfId="0" quotePrefix="1" applyFont="1" applyFill="1" applyBorder="1" applyAlignment="1">
      <alignment horizontal="center" vertical="center" wrapText="1"/>
    </xf>
    <xf numFmtId="0" fontId="4" fillId="11" borderId="7" xfId="0" quotePrefix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quotePrefix="1" applyFont="1" applyFill="1" applyBorder="1" applyAlignment="1">
      <alignment horizontal="left" vertical="center" wrapText="1"/>
    </xf>
    <xf numFmtId="0" fontId="8" fillId="14" borderId="2" xfId="0" applyFont="1" applyFill="1" applyBorder="1" applyAlignment="1">
      <alignment horizontal="left" vertical="center"/>
    </xf>
    <xf numFmtId="0" fontId="8" fillId="14" borderId="7" xfId="0" applyFont="1" applyFill="1" applyBorder="1" applyAlignment="1">
      <alignment horizontal="left" vertical="center"/>
    </xf>
    <xf numFmtId="0" fontId="4" fillId="14" borderId="10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4" fillId="14" borderId="15" xfId="0" applyFont="1" applyFill="1" applyBorder="1" applyAlignment="1">
      <alignment horizontal="center" vertical="center" wrapText="1"/>
    </xf>
    <xf numFmtId="0" fontId="4" fillId="8" borderId="5" xfId="0" quotePrefix="1" applyFont="1" applyFill="1" applyBorder="1" applyAlignment="1">
      <alignment horizontal="center" vertical="center" wrapText="1"/>
    </xf>
    <xf numFmtId="0" fontId="4" fillId="8" borderId="6" xfId="0" quotePrefix="1" applyFont="1" applyFill="1" applyBorder="1" applyAlignment="1">
      <alignment horizontal="center" vertical="center" wrapText="1"/>
    </xf>
    <xf numFmtId="0" fontId="4" fillId="8" borderId="3" xfId="0" quotePrefix="1" applyFont="1" applyFill="1" applyBorder="1" applyAlignment="1">
      <alignment horizontal="center" vertical="center" wrapText="1"/>
    </xf>
    <xf numFmtId="0" fontId="22" fillId="12" borderId="7" xfId="0" applyFont="1" applyFill="1" applyBorder="1" applyAlignment="1">
      <alignment horizontal="center" vertical="center"/>
    </xf>
    <xf numFmtId="0" fontId="22" fillId="12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23" fillId="15" borderId="2" xfId="0" applyFont="1" applyFill="1" applyBorder="1" applyAlignment="1">
      <alignment horizontal="center" vertical="center"/>
    </xf>
    <xf numFmtId="0" fontId="23" fillId="15" borderId="7" xfId="0" applyFont="1" applyFill="1" applyBorder="1" applyAlignment="1">
      <alignment horizontal="center" vertical="center"/>
    </xf>
    <xf numFmtId="0" fontId="23" fillId="15" borderId="8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4" fillId="12" borderId="2" xfId="0" applyFont="1" applyFill="1" applyBorder="1" applyAlignment="1">
      <alignment horizontal="left" vertical="center" wrapText="1"/>
    </xf>
    <xf numFmtId="0" fontId="4" fillId="12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10" borderId="5" xfId="0" quotePrefix="1" applyFont="1" applyFill="1" applyBorder="1" applyAlignment="1">
      <alignment horizontal="center" vertical="center" wrapText="1"/>
    </xf>
    <xf numFmtId="0" fontId="4" fillId="10" borderId="6" xfId="0" quotePrefix="1" applyFont="1" applyFill="1" applyBorder="1" applyAlignment="1">
      <alignment horizontal="center" vertical="center" wrapText="1"/>
    </xf>
    <xf numFmtId="0" fontId="4" fillId="10" borderId="3" xfId="0" quotePrefix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horizontal="left"/>
    </xf>
    <xf numFmtId="0" fontId="16" fillId="4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7" fillId="7" borderId="19" xfId="0" applyFont="1" applyFill="1" applyBorder="1" applyAlignment="1">
      <alignment horizontal="center" vertical="center" wrapText="1"/>
    </xf>
    <xf numFmtId="0" fontId="37" fillId="7" borderId="20" xfId="0" applyFont="1" applyFill="1" applyBorder="1" applyAlignment="1">
      <alignment horizontal="center" vertical="center" wrapText="1"/>
    </xf>
    <xf numFmtId="0" fontId="37" fillId="7" borderId="21" xfId="0" applyFont="1" applyFill="1" applyBorder="1" applyAlignment="1">
      <alignment horizontal="center" vertical="center" wrapText="1"/>
    </xf>
    <xf numFmtId="0" fontId="38" fillId="14" borderId="20" xfId="0" applyFont="1" applyFill="1" applyBorder="1" applyAlignment="1">
      <alignment horizontal="center" vertical="center" wrapText="1"/>
    </xf>
    <xf numFmtId="0" fontId="38" fillId="14" borderId="21" xfId="0" applyFont="1" applyFill="1" applyBorder="1" applyAlignment="1">
      <alignment horizontal="center" vertical="center" wrapText="1"/>
    </xf>
    <xf numFmtId="0" fontId="37" fillId="7" borderId="6" xfId="0" applyFont="1" applyFill="1" applyBorder="1" applyAlignment="1">
      <alignment horizontal="center" vertical="center" wrapText="1"/>
    </xf>
    <xf numFmtId="0" fontId="37" fillId="7" borderId="23" xfId="0" applyFont="1" applyFill="1" applyBorder="1" applyAlignment="1">
      <alignment horizontal="center" vertical="center" wrapText="1"/>
    </xf>
    <xf numFmtId="0" fontId="37" fillId="7" borderId="24" xfId="0" applyFont="1" applyFill="1" applyBorder="1" applyAlignment="1">
      <alignment horizontal="center" vertical="center" wrapText="1"/>
    </xf>
    <xf numFmtId="0" fontId="38" fillId="14" borderId="19" xfId="0" applyFont="1" applyFill="1" applyBorder="1" applyAlignment="1">
      <alignment horizontal="center" vertical="center" wrapText="1"/>
    </xf>
    <xf numFmtId="0" fontId="37" fillId="8" borderId="4" xfId="0" applyFont="1" applyFill="1" applyBorder="1" applyAlignment="1">
      <alignment horizontal="center" vertical="center" wrapText="1"/>
    </xf>
    <xf numFmtId="0" fontId="37" fillId="8" borderId="0" xfId="0" applyFont="1" applyFill="1" applyBorder="1" applyAlignment="1">
      <alignment horizontal="center" vertical="center" wrapText="1"/>
    </xf>
    <xf numFmtId="0" fontId="37" fillId="8" borderId="27" xfId="0" applyFont="1" applyFill="1" applyBorder="1" applyAlignment="1">
      <alignment horizontal="center" vertical="center" wrapText="1"/>
    </xf>
    <xf numFmtId="0" fontId="37" fillId="8" borderId="20" xfId="0" applyFont="1" applyFill="1" applyBorder="1" applyAlignment="1">
      <alignment horizontal="center" vertical="center" wrapText="1"/>
    </xf>
    <xf numFmtId="0" fontId="37" fillId="8" borderId="21" xfId="0" applyFont="1" applyFill="1" applyBorder="1" applyAlignment="1">
      <alignment horizontal="center" vertical="center" wrapText="1"/>
    </xf>
    <xf numFmtId="0" fontId="37" fillId="8" borderId="28" xfId="0" applyFont="1" applyFill="1" applyBorder="1" applyAlignment="1">
      <alignment horizontal="center" vertical="center" wrapText="1"/>
    </xf>
    <xf numFmtId="0" fontId="37" fillId="8" borderId="19" xfId="0" applyFont="1" applyFill="1" applyBorder="1" applyAlignment="1">
      <alignment horizontal="center" vertical="center" wrapText="1"/>
    </xf>
    <xf numFmtId="0" fontId="38" fillId="14" borderId="22" xfId="0" applyFont="1" applyFill="1" applyBorder="1" applyAlignment="1">
      <alignment horizontal="center" vertical="center" wrapText="1"/>
    </xf>
    <xf numFmtId="0" fontId="38" fillId="14" borderId="0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29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22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6" fillId="12" borderId="4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>
      <alignment horizontal="center" vertical="center" wrapText="1"/>
    </xf>
    <xf numFmtId="0" fontId="4" fillId="2" borderId="5" xfId="0" quotePrefix="1" applyFont="1" applyFill="1" applyBorder="1" applyAlignment="1">
      <alignment horizontal="left" vertical="center" wrapText="1"/>
    </xf>
    <xf numFmtId="0" fontId="4" fillId="2" borderId="6" xfId="0" quotePrefix="1" applyFont="1" applyFill="1" applyBorder="1" applyAlignment="1">
      <alignment horizontal="left" vertical="center" wrapText="1"/>
    </xf>
    <xf numFmtId="0" fontId="4" fillId="2" borderId="3" xfId="0" quotePrefix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12" borderId="9" xfId="0" applyFont="1" applyFill="1" applyBorder="1" applyAlignment="1">
      <alignment horizontal="center" vertical="center" wrapText="1"/>
    </xf>
    <xf numFmtId="0" fontId="20" fillId="9" borderId="2" xfId="0" quotePrefix="1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horizontal="center" vertical="center" wrapText="1"/>
    </xf>
    <xf numFmtId="0" fontId="21" fillId="9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0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left" vertical="center" wrapText="1"/>
    </xf>
    <xf numFmtId="0" fontId="34" fillId="0" borderId="6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10" xfId="0" quotePrefix="1" applyFont="1" applyBorder="1" applyAlignment="1">
      <alignment horizontal="center" vertical="center"/>
    </xf>
    <xf numFmtId="0" fontId="5" fillId="0" borderId="13" xfId="0" quotePrefix="1" applyFont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horizontal="left" vertical="center" wrapText="1"/>
    </xf>
    <xf numFmtId="0" fontId="4" fillId="0" borderId="14" xfId="0" quotePrefix="1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left" vertical="center" wrapText="1"/>
    </xf>
    <xf numFmtId="0" fontId="4" fillId="8" borderId="1" xfId="0" quotePrefix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4" borderId="9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164" fontId="16" fillId="0" borderId="18" xfId="0" applyNumberFormat="1" applyFont="1" applyBorder="1"/>
    <xf numFmtId="0" fontId="6" fillId="0" borderId="31" xfId="0" applyFont="1" applyFill="1" applyBorder="1" applyAlignment="1">
      <alignment horizontal="center" vertical="center" wrapText="1"/>
    </xf>
  </cellXfs>
  <cellStyles count="7">
    <cellStyle name="Euro" xfId="1" xr:uid="{00000000-0005-0000-0000-000000000000}"/>
    <cellStyle name="Euro 2" xfId="5" xr:uid="{4C6A29F0-875C-421C-98C8-D4B906C3E96D}"/>
    <cellStyle name="Normal" xfId="0" builtinId="0"/>
    <cellStyle name="Normal 2" xfId="6" xr:uid="{3C645078-32F2-4078-A2A6-AD94C0C99B91}"/>
    <cellStyle name="Normal 3" xfId="2" xr:uid="{5B114FB2-ED9F-4FC5-96CD-7702122150E5}"/>
    <cellStyle name="Normal_old_2011-12-141713 LOGICA" xfId="4" xr:uid="{E46C9F32-EFD6-4A42-8E5F-BE31342CBFCA}"/>
    <cellStyle name="Pourcentage" xfId="3" builtinId="5"/>
  </cellStyles>
  <dxfs count="10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0" formatCode="General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numFmt numFmtId="168" formatCode="#,##0.00\ &quot;€&quot;"/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</dxfs>
  <tableStyles count="0" defaultTableStyle="TableStyleMedium2" defaultPivotStyle="PivotStyleLight16"/>
  <colors>
    <mruColors>
      <color rgb="FF99CC00"/>
      <color rgb="FFFF99CC"/>
      <color rgb="FFFFFF66"/>
      <color rgb="FFCCFF33"/>
      <color rgb="FFFCD5B4"/>
      <color rgb="FF99CCFF"/>
      <color rgb="FFFFFFCC"/>
      <color rgb="FF00CCFF"/>
      <color rgb="FFFF33CC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66675</xdr:rowOff>
    </xdr:from>
    <xdr:to>
      <xdr:col>2</xdr:col>
      <xdr:colOff>262616</xdr:colOff>
      <xdr:row>0</xdr:row>
      <xdr:rowOff>1561900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332D88B-4B18-4990-8CE4-AAA39D637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7932" t="9746" r="7647" b="9033"/>
        <a:stretch/>
      </xdr:blipFill>
      <xdr:spPr bwMode="auto">
        <a:xfrm>
          <a:off x="85725" y="66675"/>
          <a:ext cx="1700891" cy="1457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66675</xdr:rowOff>
    </xdr:from>
    <xdr:to>
      <xdr:col>2</xdr:col>
      <xdr:colOff>999216</xdr:colOff>
      <xdr:row>0</xdr:row>
      <xdr:rowOff>1523800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2F9AE4D-4001-4FFB-912E-559287FE3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7932" t="9746" r="7647" b="9033"/>
        <a:stretch/>
      </xdr:blipFill>
      <xdr:spPr bwMode="auto">
        <a:xfrm>
          <a:off x="85725" y="66675"/>
          <a:ext cx="1700891" cy="1457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66675</xdr:rowOff>
    </xdr:from>
    <xdr:to>
      <xdr:col>0</xdr:col>
      <xdr:colOff>1778195</xdr:colOff>
      <xdr:row>0</xdr:row>
      <xdr:rowOff>1533877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9C73A23-9427-42D5-ABA7-FC7F8A90E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7932" t="9746" r="7647" b="9033"/>
        <a:stretch/>
      </xdr:blipFill>
      <xdr:spPr bwMode="auto">
        <a:xfrm>
          <a:off x="85725" y="66675"/>
          <a:ext cx="1700891" cy="1457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66675</xdr:rowOff>
    </xdr:from>
    <xdr:to>
      <xdr:col>0</xdr:col>
      <xdr:colOff>1778195</xdr:colOff>
      <xdr:row>0</xdr:row>
      <xdr:rowOff>1571977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63C5079-C36B-4FEF-A021-DB1F6D6DE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7932" t="9746" r="7647" b="9033"/>
        <a:stretch/>
      </xdr:blipFill>
      <xdr:spPr bwMode="auto">
        <a:xfrm>
          <a:off x="85725" y="66675"/>
          <a:ext cx="1692470" cy="14672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66675</xdr:rowOff>
    </xdr:from>
    <xdr:to>
      <xdr:col>2</xdr:col>
      <xdr:colOff>1002391</xdr:colOff>
      <xdr:row>0</xdr:row>
      <xdr:rowOff>1523800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88504C-D02E-4986-954F-CF083E829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7932" t="9746" r="7647" b="9033"/>
        <a:stretch/>
      </xdr:blipFill>
      <xdr:spPr bwMode="auto">
        <a:xfrm>
          <a:off x="85725" y="66675"/>
          <a:ext cx="1707241" cy="14571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9C49D80-041A-4CE0-8604-365C161BF9D5}" name="Tableau3" displayName="Tableau3" ref="B73:H95" totalsRowShown="0">
  <autoFilter ref="B73:H95" xr:uid="{69C49D80-041A-4CE0-8604-365C161BF9D5}"/>
  <tableColumns count="7">
    <tableColumn id="1" xr3:uid="{169211B1-F746-41FF-8039-20883A228AED}" name="Profils" dataDxfId="1064"/>
    <tableColumn id="2" xr3:uid="{D2B6578A-522F-4A59-A0E5-1FA52886D679}" name="Seniorité" dataDxfId="1063"/>
    <tableColumn id="3" xr3:uid="{AD10509A-1551-442B-A8D2-D8BF33C78A6A}" name="Localisation" dataDxfId="1062"/>
    <tableColumn id="4" xr3:uid="{06AAF5FA-8DA8-40FA-A675-E5629F2BCC32}" name="TJM HT/J" dataDxfId="1061"/>
    <tableColumn id="5" xr3:uid="{55212D8B-05BD-49AB-94CF-63362FF8D77C}" name="Charge" dataDxfId="1060"/>
    <tableColumn id="6" xr3:uid="{AA9D440F-7530-41B9-BEAB-860369B2BB6C}" name="Montant HT" dataDxfId="1059">
      <calculatedColumnFormula>Tableau3[[#This Row],[Charge]]*Tableau3[[#This Row],[TJM HT/J]]</calculatedColumnFormula>
    </tableColumn>
    <tableColumn id="7" xr3:uid="{0E0AA018-9F2F-48EC-9832-57DEB5BD75F5}" name="UO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E64F72-96EE-4DC4-A254-C9C0F6A0B17D}" name="Tableau35" displayName="Tableau35" ref="B96:H118" totalsRowShown="0">
  <autoFilter ref="B96:H118" xr:uid="{F0E64F72-96EE-4DC4-A254-C9C0F6A0B17D}"/>
  <tableColumns count="7">
    <tableColumn id="1" xr3:uid="{BBD5DBF1-BA4B-494F-8CBC-5551ED1DEB1D}" name="Profils" dataDxfId="1058"/>
    <tableColumn id="2" xr3:uid="{6CAC7D68-A0F5-40B0-B31B-CD05E6E7FDDE}" name="Seniorité" dataDxfId="1057"/>
    <tableColumn id="3" xr3:uid="{060F7464-A974-413F-AEEF-4A3AB2E1A699}" name="Localisation" dataDxfId="1056"/>
    <tableColumn id="4" xr3:uid="{8407B043-483E-465B-9BD9-F555B7E0B7F2}" name="TJM HT/J" dataDxfId="1055"/>
    <tableColumn id="5" xr3:uid="{D8C305EE-EB9F-4DFA-BF1B-DB0032B5206F}" name="Charge" dataDxfId="1054"/>
    <tableColumn id="6" xr3:uid="{438CB58A-ABD2-47CD-A44F-596AB341AFC5}" name="Montant HT" dataDxfId="1053">
      <calculatedColumnFormula>Tableau35[[#This Row],[Charge]]*Tableau35[[#This Row],[TJM HT/J]]</calculatedColumnFormula>
    </tableColumn>
    <tableColumn id="7" xr3:uid="{0303F3C3-C609-4A77-A5C6-6C16815F0C88}" name="UO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32A99CF-983D-41D8-8E1B-577EC848AB2B}" name="Tableau356" displayName="Tableau356" ref="B119:H141" totalsRowShown="0">
  <autoFilter ref="B119:H141" xr:uid="{E32A99CF-983D-41D8-8E1B-577EC848AB2B}"/>
  <tableColumns count="7">
    <tableColumn id="1" xr3:uid="{BF509778-FDC3-4707-BADE-D1A19590F9C3}" name="Profils" dataDxfId="1052"/>
    <tableColumn id="2" xr3:uid="{DA655A5D-050D-430E-808B-3AEAB97E3E0B}" name="Seniorité" dataDxfId="1051"/>
    <tableColumn id="3" xr3:uid="{F3ABCDE4-FA64-48B4-80D9-11A4FAB41AD1}" name="Localisation" dataDxfId="1050"/>
    <tableColumn id="4" xr3:uid="{164F5153-4CF9-469A-B4EA-6A7648787DDE}" name="TJM HT/J" dataDxfId="1049"/>
    <tableColumn id="5" xr3:uid="{E3B5874D-1E42-4B9E-A5E6-D458069B5F27}" name="Charge" dataDxfId="1048"/>
    <tableColumn id="6" xr3:uid="{A1A16106-F7AD-4AD9-9C02-26F0B36ECC37}" name="Montant HT" dataDxfId="1047">
      <calculatedColumnFormula>Tableau356[[#This Row],[Charge]]*Tableau356[[#This Row],[TJM HT/J]]</calculatedColumnFormula>
    </tableColumn>
    <tableColumn id="7" xr3:uid="{D99D4A43-8BD7-4E1F-86C9-E5934A006325}" name="UO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881B1EE-779F-4BD4-B884-F5C4ACA6C192}" name="Tableau3567" displayName="Tableau3567" ref="B142:H164" totalsRowShown="0">
  <autoFilter ref="B142:H164" xr:uid="{D881B1EE-779F-4BD4-B884-F5C4ACA6C192}"/>
  <tableColumns count="7">
    <tableColumn id="1" xr3:uid="{D2F0F144-EE04-4047-87BF-30C89CB8400A}" name="Profils" dataDxfId="1046"/>
    <tableColumn id="2" xr3:uid="{77D57FBF-4C51-4647-B6E7-B19FCA0DA944}" name="Seniorité" dataDxfId="1045"/>
    <tableColumn id="3" xr3:uid="{34F2027B-07D9-4FD9-B561-B276C9ECC740}" name="Localisation" dataDxfId="1044"/>
    <tableColumn id="4" xr3:uid="{B750C6D8-27AA-4B83-B19C-279FAD018212}" name="TJM HT/J" dataDxfId="1043"/>
    <tableColumn id="5" xr3:uid="{72880639-4213-45FD-AA06-0329A4E7F14F}" name="Charge" dataDxfId="1042"/>
    <tableColumn id="6" xr3:uid="{6753A2FE-F329-483D-A21F-B681EDAD6C66}" name="Montant HT" dataDxfId="1041">
      <calculatedColumnFormula>Tableau3567[[#This Row],[Charge]]*Tableau3567[[#This Row],[TJM HT/J]]</calculatedColumnFormula>
    </tableColumn>
    <tableColumn id="7" xr3:uid="{FCA5F03B-C97A-4C9F-90DC-64F8CA055EF9}" name="UO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D8C251E-4D96-4373-BBA7-D570DAD452AC}" name="Tableau3568" displayName="Tableau3568" ref="B165:H187" totalsRowShown="0">
  <autoFilter ref="B165:H187" xr:uid="{3D8C251E-4D96-4373-BBA7-D570DAD452AC}"/>
  <tableColumns count="7">
    <tableColumn id="1" xr3:uid="{754CCF2F-4332-47F1-B741-A9380D0191AC}" name="Profils" dataDxfId="1040"/>
    <tableColumn id="2" xr3:uid="{9A8000E8-790F-4A02-8B8B-AFD94FF478C8}" name="Seniorité" dataDxfId="1039"/>
    <tableColumn id="3" xr3:uid="{E3025EB3-F5DC-4845-A062-43FCA6C53592}" name="Localisation" dataDxfId="1038"/>
    <tableColumn id="4" xr3:uid="{9E2C6A5D-4488-4504-983D-CB0AD74F24BF}" name="TJM HT/J" dataDxfId="1037"/>
    <tableColumn id="5" xr3:uid="{8E218628-F144-4E21-85C6-E9CB82402EB1}" name="Charge" dataDxfId="1036"/>
    <tableColumn id="6" xr3:uid="{DF54D21C-C4E8-4B6E-A552-F06A6B23CA5A}" name="Montant HT" dataDxfId="1035">
      <calculatedColumnFormula>Tableau3568[[#This Row],[Charge]]*Tableau3568[[#This Row],[TJM HT/J]]</calculatedColumnFormula>
    </tableColumn>
    <tableColumn id="7" xr3:uid="{8458B582-7B28-42B8-A836-98337A3B150E}" name="UO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B635518-8C7C-4BD4-9654-620D683C8E3A}" name="Tableau3569" displayName="Tableau3569" ref="B188:H210" totalsRowShown="0">
  <autoFilter ref="B188:H210" xr:uid="{8B635518-8C7C-4BD4-9654-620D683C8E3A}"/>
  <tableColumns count="7">
    <tableColumn id="1" xr3:uid="{E1F4CA41-B50E-492C-940D-ECFA96E48457}" name="Profils" dataDxfId="1034"/>
    <tableColumn id="2" xr3:uid="{9A2B5525-7613-49E4-8798-FCEADD2C7FFE}" name="Seniorité" dataDxfId="1033"/>
    <tableColumn id="3" xr3:uid="{3F70663B-F7C7-4C40-806E-2413526C9109}" name="Localisation" dataDxfId="1032"/>
    <tableColumn id="4" xr3:uid="{31AE99F3-743E-4562-8434-850607934EA3}" name="TJM HT/J" dataDxfId="1031"/>
    <tableColumn id="5" xr3:uid="{17CED007-D600-401D-95E3-06F6242FA04E}" name="Charge" dataDxfId="1030"/>
    <tableColumn id="6" xr3:uid="{F303F88A-FD2D-470E-A4F0-97D16B345E1B}" name="Montant HT" dataDxfId="1029">
      <calculatedColumnFormula>Tableau3569[[#This Row],[Charge]]*Tableau3569[[#This Row],[TJM HT/J]]</calculatedColumnFormula>
    </tableColumn>
    <tableColumn id="7" xr3:uid="{C49ACC1B-1F6D-49B6-B951-AA85ADFBB99B}" name="UO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F0F2E03-C783-4733-9239-788F8A296169}" name="Tableau35610" displayName="Tableau35610" ref="B211:H233" totalsRowShown="0">
  <autoFilter ref="B211:H233" xr:uid="{FF0F2E03-C783-4733-9239-788F8A296169}"/>
  <tableColumns count="7">
    <tableColumn id="1" xr3:uid="{BC955B03-B37B-4059-ABF9-ADB3B500B4E7}" name="Profils" dataDxfId="1028"/>
    <tableColumn id="2" xr3:uid="{79A57F4C-1804-4EEA-83E3-5FA2996E75DA}" name="Seniorité" dataDxfId="1027"/>
    <tableColumn id="3" xr3:uid="{28D114C3-A631-4533-AA52-7763F53FA8F9}" name="Localisation" dataDxfId="1026"/>
    <tableColumn id="4" xr3:uid="{F6667E28-BB93-46B3-9275-8C68C44D98FF}" name="TJM HT/J" dataDxfId="1025"/>
    <tableColumn id="5" xr3:uid="{3529A25B-F361-4834-9BA3-A7520EF0982F}" name="Charge" dataDxfId="1024"/>
    <tableColumn id="6" xr3:uid="{29C59CDF-CF24-4B28-BE3A-CC64B46EA419}" name="Montant HT" dataDxfId="1023">
      <calculatedColumnFormula>Tableau35610[[#This Row],[Charge]]*Tableau35610[[#This Row],[TJM HT/J]]</calculatedColumnFormula>
    </tableColumn>
    <tableColumn id="7" xr3:uid="{BF7DB9D3-6A28-4719-8B7E-669A4D089D07}" name="UO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779415A-76C9-4098-AB14-D5AD09535600}" name="Tableau35611" displayName="Tableau35611" ref="B234:H256" totalsRowShown="0">
  <autoFilter ref="B234:H256" xr:uid="{2779415A-76C9-4098-AB14-D5AD09535600}"/>
  <tableColumns count="7">
    <tableColumn id="1" xr3:uid="{F6ED18DD-2C78-42AC-AE79-90D5C1DDAECE}" name="Profils" dataDxfId="1022"/>
    <tableColumn id="2" xr3:uid="{334285DA-1B5B-4A37-AAA2-0505AB4D8B1B}" name="Seniorité" dataDxfId="1021"/>
    <tableColumn id="3" xr3:uid="{2BBDADDC-A119-4002-8E33-520EE54C6D16}" name="Localisation" dataDxfId="1020"/>
    <tableColumn id="4" xr3:uid="{CD6E0E34-7AA4-4B5D-9FA8-E9E895B4C74F}" name="TJM HT/J" dataDxfId="1019"/>
    <tableColumn id="5" xr3:uid="{741FD884-323A-4C9B-931C-F4CB39137E68}" name="Charge" dataDxfId="1018"/>
    <tableColumn id="6" xr3:uid="{DA3ABF16-850F-4AC7-9309-5FEB4609DE0B}" name="Montant HT" dataDxfId="1017">
      <calculatedColumnFormula>Tableau35611[[#This Row],[Charge]]*Tableau35611[[#This Row],[TJM HT/J]]</calculatedColumnFormula>
    </tableColumn>
    <tableColumn id="7" xr3:uid="{6607841E-4F64-4287-8773-2BAA2E7C51D6}" name="UO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B253A46-77FC-40C5-8307-ACF768321DAB}" name="Tableau35612" displayName="Tableau35612" ref="B257:H279" totalsRowShown="0">
  <autoFilter ref="B257:H279" xr:uid="{8B253A46-77FC-40C5-8307-ACF768321DAB}"/>
  <tableColumns count="7">
    <tableColumn id="1" xr3:uid="{EDD4D5B2-25A3-4C27-8B05-F80D3829DBAC}" name="Profils" dataDxfId="1016"/>
    <tableColumn id="2" xr3:uid="{D4CAF1CB-1B80-46B8-83DE-FE02892540D7}" name="Seniorité" dataDxfId="1015"/>
    <tableColumn id="3" xr3:uid="{0B9F775F-5572-4F98-8957-FF1BA63894D0}" name="Localisation" dataDxfId="1014"/>
    <tableColumn id="4" xr3:uid="{E54C7C2B-6140-489E-80C1-2BF25D146CA7}" name="TJM HT/J" dataDxfId="1013"/>
    <tableColumn id="5" xr3:uid="{1E06BC91-050E-467C-8514-7195E6248FE7}" name="Charge" dataDxfId="1012"/>
    <tableColumn id="6" xr3:uid="{FA6C8ADD-768A-4A2F-B2A5-5E51E048292A}" name="Montant HT" dataDxfId="1011">
      <calculatedColumnFormula>Tableau35612[[#This Row],[Charge]]*Tableau35612[[#This Row],[TJM HT/J]]</calculatedColumnFormula>
    </tableColumn>
    <tableColumn id="7" xr3:uid="{293F8BD0-62DA-47B7-87CC-6FC6B4C1A035}" name="UO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184E180-7560-4BC8-A3AE-D2D2EF58D11A}" name="Tableau35613" displayName="Tableau35613" ref="B280:H302" totalsRowShown="0">
  <autoFilter ref="B280:H302" xr:uid="{5184E180-7560-4BC8-A3AE-D2D2EF58D11A}"/>
  <tableColumns count="7">
    <tableColumn id="1" xr3:uid="{D55ABA02-4B44-4EB1-97BB-BB09436FF985}" name="Profils" dataDxfId="1010"/>
    <tableColumn id="2" xr3:uid="{DEB31960-F5FE-4CF7-8621-B6A9E15C8AE0}" name="Seniorité" dataDxfId="1009"/>
    <tableColumn id="3" xr3:uid="{CD8B8A44-156B-4551-9F99-9039406F92F3}" name="Localisation" dataDxfId="1008"/>
    <tableColumn id="4" xr3:uid="{787A4463-BD4C-4903-83A9-C9DD57E50F65}" name="TJM HT/J" dataDxfId="1007"/>
    <tableColumn id="5" xr3:uid="{D9694543-35D1-490C-B7B5-DB4E95ECD7E4}" name="Charge" dataDxfId="1006"/>
    <tableColumn id="6" xr3:uid="{A950E61B-2401-4814-8F9F-E51D4C3DD302}" name="Montant HT" dataDxfId="1005">
      <calculatedColumnFormula>Tableau35613[[#This Row],[Charge]]*Tableau35613[[#This Row],[TJM HT/J]]</calculatedColumnFormula>
    </tableColumn>
    <tableColumn id="7" xr3:uid="{E9209D21-B676-4F11-A329-D79F23606DE1}" name="UO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D24C633-ACEF-407C-A72E-C2E92E46AFCD}" name="Tableau35614" displayName="Tableau35614" ref="B303:H325" totalsRowShown="0">
  <autoFilter ref="B303:H325" xr:uid="{BD24C633-ACEF-407C-A72E-C2E92E46AFCD}"/>
  <tableColumns count="7">
    <tableColumn id="1" xr3:uid="{86BEFDDA-FE4D-4B81-82FD-00A8F1EE6894}" name="Profils" dataDxfId="1004"/>
    <tableColumn id="2" xr3:uid="{E536643B-553E-4C3F-B070-7B585E79780A}" name="Seniorité" dataDxfId="1003"/>
    <tableColumn id="3" xr3:uid="{946BCD80-1627-40EF-9DAF-5CCA49F9CE8E}" name="Localisation" dataDxfId="1002"/>
    <tableColumn id="4" xr3:uid="{68444FFB-B7BC-4F22-B7EE-4B457B8FA33A}" name="TJM HT/J" dataDxfId="1001"/>
    <tableColumn id="5" xr3:uid="{82EB2976-5176-4296-9E3E-F8B0D19225C2}" name="Charge" dataDxfId="1000"/>
    <tableColumn id="6" xr3:uid="{1986AB02-204B-41A0-8C28-87CF88267531}" name="Montant HT" dataDxfId="999">
      <calculatedColumnFormula>Tableau35614[[#This Row],[Charge]]*Tableau35614[[#This Row],[TJM HT/J]]</calculatedColumnFormula>
    </tableColumn>
    <tableColumn id="7" xr3:uid="{69D9FF84-CE31-4920-B472-57FFC41456EC}" name="UO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48FE81D-67F3-4413-9C1B-0EDBC05C9FFD}" name="Tableau35615" displayName="Tableau35615" ref="B326:H348" totalsRowShown="0">
  <autoFilter ref="B326:H348" xr:uid="{348FE81D-67F3-4413-9C1B-0EDBC05C9FFD}"/>
  <tableColumns count="7">
    <tableColumn id="1" xr3:uid="{2C626B45-6BAD-4FBB-8ED0-8348382DC5A5}" name="Profils" dataDxfId="998"/>
    <tableColumn id="2" xr3:uid="{AC8E2BFA-122F-48D3-A87A-4C2529E61EED}" name="Seniorité" dataDxfId="997"/>
    <tableColumn id="3" xr3:uid="{1105D355-6630-43FA-B1B4-F03FC1650605}" name="Localisation" dataDxfId="996"/>
    <tableColumn id="4" xr3:uid="{96033BA5-AB54-4039-AB87-CB442FDD1F43}" name="TJM HT/J" dataDxfId="995"/>
    <tableColumn id="5" xr3:uid="{FCC29C0F-AB82-42A9-998E-21F8AC427E63}" name="Charge" dataDxfId="994"/>
    <tableColumn id="6" xr3:uid="{B86D17DE-90BF-44A3-98FB-F9F671D8034D}" name="Montant HT" dataDxfId="993">
      <calculatedColumnFormula>Tableau35615[[#This Row],[Charge]]*Tableau35615[[#This Row],[TJM HT/J]]</calculatedColumnFormula>
    </tableColumn>
    <tableColumn id="7" xr3:uid="{50784A54-B0CD-4872-9C67-2E932748D17F}" name="UO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7DECF6C-E28A-46D6-9432-2A2B171508AE}" name="Tableau35616" displayName="Tableau35616" ref="B349:H371" totalsRowShown="0">
  <autoFilter ref="B349:H371" xr:uid="{E7DECF6C-E28A-46D6-9432-2A2B171508AE}"/>
  <tableColumns count="7">
    <tableColumn id="1" xr3:uid="{CD642DD6-2E4C-4EC0-AAD6-DE82313E1DE6}" name="Profils" dataDxfId="992"/>
    <tableColumn id="2" xr3:uid="{53690617-B3CF-48D5-B90B-A78BB9DC70AA}" name="Seniorité" dataDxfId="991"/>
    <tableColumn id="3" xr3:uid="{94DDEBF1-1846-491C-BA70-AE9D1CDD5AC6}" name="Localisation" dataDxfId="990"/>
    <tableColumn id="4" xr3:uid="{430A6C77-0474-4DEA-B4BF-383D8CEF5424}" name="TJM HT/J" dataDxfId="989"/>
    <tableColumn id="5" xr3:uid="{9FE290B4-B96F-49AC-8636-C1E74B93D35C}" name="Charge" dataDxfId="988"/>
    <tableColumn id="6" xr3:uid="{BE7A6F2A-294C-44B4-A4DA-5B3591489300}" name="Montant HT" dataDxfId="987">
      <calculatedColumnFormula>Tableau35616[[#This Row],[Charge]]*Tableau35616[[#This Row],[TJM HT/J]]</calculatedColumnFormula>
    </tableColumn>
    <tableColumn id="7" xr3:uid="{76D5CF60-707C-4A8D-8767-17137E18557B}" name="UO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4EFB31-9137-4958-BC6A-C55177F2F079}" name="Tableau32" displayName="Tableau32" ref="B4:H26" totalsRowShown="0">
  <autoFilter ref="B4:H26" xr:uid="{874EFB31-9137-4958-BC6A-C55177F2F079}"/>
  <tableColumns count="7">
    <tableColumn id="1" xr3:uid="{FCD82ADB-DFB8-49FB-8FE6-D81754760D6D}" name="Profils" dataDxfId="986"/>
    <tableColumn id="2" xr3:uid="{154A0445-088F-4C3A-824E-B95DBB3B7C46}" name="Seniorité" dataDxfId="985"/>
    <tableColumn id="3" xr3:uid="{95043A96-37DE-4B58-A825-A2DE319CD30D}" name="Localisation" dataDxfId="984"/>
    <tableColumn id="4" xr3:uid="{E51710E5-8CFF-49D8-B17C-66BF69952C01}" name="TJM HT/J" dataDxfId="983"/>
    <tableColumn id="5" xr3:uid="{A0915B02-45C9-40ED-995C-1B23681DD487}" name="Charge" dataDxfId="982"/>
    <tableColumn id="6" xr3:uid="{EECA2A73-DCD0-4B18-B8F0-E89C12F9284E}" name="Montant HT" dataDxfId="981">
      <calculatedColumnFormula>Tableau32[[#This Row],[Charge]]*Tableau32[[#This Row],[TJM HT/J]]</calculatedColumnFormula>
    </tableColumn>
    <tableColumn id="7" xr3:uid="{A9190EAD-FA89-47A9-8E93-EDAF8592D52B}" name="UO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6BE338-99B6-4599-9A6A-B70B6359C6C9}" name="Tableau323" displayName="Tableau323" ref="B27:H49" totalsRowShown="0">
  <autoFilter ref="B27:H49" xr:uid="{7F6BE338-99B6-4599-9A6A-B70B6359C6C9}"/>
  <tableColumns count="7">
    <tableColumn id="1" xr3:uid="{41232E20-BA48-441C-BA10-98548C63C693}" name="Profils" dataDxfId="980"/>
    <tableColumn id="2" xr3:uid="{CAED564E-5446-48AC-B046-C67CB6B1C359}" name="Seniorité" dataDxfId="979"/>
    <tableColumn id="3" xr3:uid="{40896F31-7AD5-41CE-AD27-618F22AD9A6A}" name="Localisation" dataDxfId="978"/>
    <tableColumn id="4" xr3:uid="{71F954F8-1582-4343-ABA5-36B274EB7851}" name="TJM HT/J" dataDxfId="977"/>
    <tableColumn id="5" xr3:uid="{BB87EFAC-2112-40B1-9D1C-C47C434B0C30}" name="Charge" dataDxfId="976"/>
    <tableColumn id="6" xr3:uid="{407253E7-AE05-4A37-B269-D1A54165D6ED}" name="Montant HT" dataDxfId="975">
      <calculatedColumnFormula>Tableau323[[#This Row],[Charge]]*Tableau323[[#This Row],[TJM HT/J]]</calculatedColumnFormula>
    </tableColumn>
    <tableColumn id="7" xr3:uid="{5710A8D7-7C0D-4203-8AE5-7909358E41A7}" name="UO"/>
  </tableColumns>
  <tableStyleInfo name="TableStyleLight9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FCF9B78A-0E3E-4215-9C3B-94B60A655676}" name="Tableau32317" displayName="Tableau32317" ref="B50:H72" totalsRowShown="0">
  <autoFilter ref="B50:H72" xr:uid="{FCF9B78A-0E3E-4215-9C3B-94B60A655676}"/>
  <tableColumns count="7">
    <tableColumn id="1" xr3:uid="{6BA5D6FB-59DC-4F23-964F-A8FA1180DFB5}" name="Profils" dataDxfId="974"/>
    <tableColumn id="2" xr3:uid="{E8D2E91F-16B3-42B6-AABA-0FD8E0D8A55C}" name="Seniorité" dataDxfId="973"/>
    <tableColumn id="3" xr3:uid="{C1BE534A-0C41-430A-85C8-3F979FB6D64B}" name="Localisation" dataDxfId="972"/>
    <tableColumn id="4" xr3:uid="{52C726FB-CA2E-4383-9305-C688811A2514}" name="TJM HT/J" dataDxfId="971"/>
    <tableColumn id="5" xr3:uid="{D1C05242-91E4-470A-9B80-4F5ED1A51990}" name="Charge" dataDxfId="970"/>
    <tableColumn id="6" xr3:uid="{A8D23D9F-D434-4638-9BF0-3E2D606BF03E}" name="Montant HT" dataDxfId="969">
      <calculatedColumnFormula>Tableau32317[[#This Row],[Charge]]*Tableau32317[[#This Row],[TJM HT/J]]</calculatedColumnFormula>
    </tableColumn>
    <tableColumn id="7" xr3:uid="{286EC654-5501-4E37-9AAD-499FF8AFF35E}" name="UO"/>
  </tableColumns>
  <tableStyleInfo name="TableStyleLight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C4FF5AD-18F2-481D-AE5E-C93A09F5BC44}" name="Tableau3561618" displayName="Tableau3561618" ref="B372:H394" totalsRowShown="0">
  <autoFilter ref="B372:H394" xr:uid="{FC4FF5AD-18F2-481D-AE5E-C93A09F5BC44}"/>
  <tableColumns count="7">
    <tableColumn id="1" xr3:uid="{E14D982B-9CFE-49DA-8E96-38148A371D71}" name="Profils" dataDxfId="968"/>
    <tableColumn id="2" xr3:uid="{BC28F7A5-0463-4EB1-8E9C-2FBBA22DCBAD}" name="Seniorité" dataDxfId="967"/>
    <tableColumn id="3" xr3:uid="{888B11EA-46B6-4F7E-9E88-6598981DEBCB}" name="Localisation" dataDxfId="966"/>
    <tableColumn id="4" xr3:uid="{950EA0C8-0ABC-4308-A3BD-1901D8EF68BC}" name="TJM HT/J" dataDxfId="965"/>
    <tableColumn id="5" xr3:uid="{D68C1699-223A-4EE1-9202-E738A57B430B}" name="Charge" dataDxfId="964"/>
    <tableColumn id="6" xr3:uid="{E2754577-96FD-42FC-9FBF-5A846EEBF9AA}" name="Montant HT" dataDxfId="963">
      <calculatedColumnFormula>Tableau3561618[[#This Row],[Charge]]*Tableau3561618[[#This Row],[TJM HT/J]]</calculatedColumnFormula>
    </tableColumn>
    <tableColumn id="7" xr3:uid="{EF098EF3-2485-4B8F-A690-5F33974EECF5}" name="UO"/>
  </tableColumns>
  <tableStyleInfo name="TableStyleLight9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C45C1032-3AD6-4823-8B6E-93FE72DC42B4}" name="Tableau356161819" displayName="Tableau356161819" ref="B395:H417" totalsRowShown="0">
  <autoFilter ref="B395:H417" xr:uid="{C45C1032-3AD6-4823-8B6E-93FE72DC42B4}"/>
  <tableColumns count="7">
    <tableColumn id="1" xr3:uid="{F0B82683-AD73-461E-9712-B4820B2A3AC5}" name="Profils" dataDxfId="962"/>
    <tableColumn id="2" xr3:uid="{4428CB90-6598-407E-8E4F-9A5156925FF7}" name="Seniorité" dataDxfId="961"/>
    <tableColumn id="3" xr3:uid="{A7454B82-105F-4012-8AD2-46931F9A0CB5}" name="Localisation" dataDxfId="960"/>
    <tableColumn id="4" xr3:uid="{9F5A200C-F3CC-42E4-AF9B-31250A6EDDD4}" name="TJM HT/J" dataDxfId="959"/>
    <tableColumn id="5" xr3:uid="{3465337D-0198-4970-BF98-05CEEEF16130}" name="Charge" dataDxfId="958"/>
    <tableColumn id="6" xr3:uid="{430CF830-2622-497C-A683-910FA1E7950B}" name="Montant HT" dataDxfId="957">
      <calculatedColumnFormula>Tableau356161819[[#This Row],[Charge]]*Tableau356161819[[#This Row],[TJM HT/J]]</calculatedColumnFormula>
    </tableColumn>
    <tableColumn id="7" xr3:uid="{CC6C3FBD-78E4-4D2F-90B1-3B082CD66BAE}" name="UO"/>
  </tableColumns>
  <tableStyleInfo name="TableStyleLight9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0CB1729-21B5-41D7-A6AD-2D8DE6E3C120}" name="Tableau35616181920" displayName="Tableau35616181920" ref="B418:H440" totalsRowShown="0">
  <autoFilter ref="B418:H440" xr:uid="{A0CB1729-21B5-41D7-A6AD-2D8DE6E3C120}"/>
  <tableColumns count="7">
    <tableColumn id="1" xr3:uid="{F30624D9-3D9D-4CF6-B038-0DED801395AF}" name="Profils" dataDxfId="956"/>
    <tableColumn id="2" xr3:uid="{B951F9CD-6EF3-4E68-BF08-22558BFF5DAA}" name="Seniorité" dataDxfId="955"/>
    <tableColumn id="3" xr3:uid="{DF100A25-1654-4D64-BF41-E1DB98316643}" name="Localisation" dataDxfId="954"/>
    <tableColumn id="4" xr3:uid="{672A0AB4-36F0-44EE-BF6E-DE1C3CB395BA}" name="TJM HT/J" dataDxfId="953"/>
    <tableColumn id="5" xr3:uid="{4CE05D8C-F626-4FCA-9A1D-A74A2A26B106}" name="Charge" dataDxfId="952"/>
    <tableColumn id="6" xr3:uid="{E9F99C5C-E710-4D89-9E2D-2332209840E1}" name="Montant HT" dataDxfId="951">
      <calculatedColumnFormula>Tableau35616181920[[#This Row],[Charge]]*Tableau35616181920[[#This Row],[TJM HT/J]]</calculatedColumnFormula>
    </tableColumn>
    <tableColumn id="7" xr3:uid="{C6D44FB1-DAF1-4A10-8D9F-C5A7316D7B3D}" name="UO"/>
  </tableColumns>
  <tableStyleInfo name="TableStyleLight9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6DD103A7-EDDE-4B5B-96B6-4709E00E3DD4}" name="Tableau3561618192021" displayName="Tableau3561618192021" ref="B441:H463" totalsRowShown="0">
  <autoFilter ref="B441:H463" xr:uid="{6DD103A7-EDDE-4B5B-96B6-4709E00E3DD4}"/>
  <tableColumns count="7">
    <tableColumn id="1" xr3:uid="{038F617B-4535-43CE-AB20-EE8D5B48A9FC}" name="Profils" dataDxfId="950"/>
    <tableColumn id="2" xr3:uid="{3818AFDF-EAED-4984-9597-C60D94C81211}" name="Seniorité" dataDxfId="949"/>
    <tableColumn id="3" xr3:uid="{7ACDCC05-9684-4EFD-B857-1661C91CA12D}" name="Localisation" dataDxfId="948"/>
    <tableColumn id="4" xr3:uid="{6F512125-70EE-48B6-A4F0-8CFBFF05F3F3}" name="TJM HT/J" dataDxfId="947"/>
    <tableColumn id="5" xr3:uid="{456D7F7E-2C2C-4FE1-81A8-2EB1ECD84751}" name="Charge" dataDxfId="946"/>
    <tableColumn id="6" xr3:uid="{286F82A6-2D96-43BF-AEF2-C9114A543392}" name="Montant HT" dataDxfId="945">
      <calculatedColumnFormula>Tableau3561618192021[[#This Row],[Charge]]*Tableau3561618192021[[#This Row],[TJM HT/J]]</calculatedColumnFormula>
    </tableColumn>
    <tableColumn id="7" xr3:uid="{77190060-1F03-46F8-83DE-39C7C304C189}" name="UO"/>
  </tableColumns>
  <tableStyleInfo name="TableStyleLight9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F0071357-D842-4A6B-838B-D55C0DB9846D}" name="Tableau3561618192022" displayName="Tableau3561618192022" ref="B464:H486" totalsRowShown="0">
  <autoFilter ref="B464:H486" xr:uid="{F0071357-D842-4A6B-838B-D55C0DB9846D}"/>
  <tableColumns count="7">
    <tableColumn id="1" xr3:uid="{5D0B2447-FEBB-4324-BAFB-7D17514ACD11}" name="Profils" dataDxfId="944"/>
    <tableColumn id="2" xr3:uid="{FAFD66AF-EB65-4433-9285-37753605AF5C}" name="Seniorité" dataDxfId="943"/>
    <tableColumn id="3" xr3:uid="{BD7F9F3A-753B-4A44-9FD5-D9E2FBCE5899}" name="Localisation" dataDxfId="942"/>
    <tableColumn id="4" xr3:uid="{FE6BCEFC-D4DF-4115-A5BA-AB7B57D461BF}" name="TJM HT/J" dataDxfId="941"/>
    <tableColumn id="5" xr3:uid="{120E3947-A7A7-43CF-A04A-D4A6DEE253A4}" name="Charge" dataDxfId="940"/>
    <tableColumn id="6" xr3:uid="{40378C01-355E-4B12-9507-6789F31314FD}" name="Montant HT" dataDxfId="939">
      <calculatedColumnFormula>Tableau3561618192022[[#This Row],[Charge]]*Tableau3561618192022[[#This Row],[TJM HT/J]]</calculatedColumnFormula>
    </tableColumn>
    <tableColumn id="7" xr3:uid="{D891ADD0-0A88-418B-9B1D-44E1A66BA4FA}" name="UO"/>
  </tableColumns>
  <tableStyleInfo name="TableStyleLight9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FC622F32-75DB-4FE9-8574-9356D5F2F9B8}" name="Tableau356161819202123" displayName="Tableau356161819202123" ref="B487:H509" totalsRowShown="0">
  <autoFilter ref="B487:H509" xr:uid="{FC622F32-75DB-4FE9-8574-9356D5F2F9B8}"/>
  <tableColumns count="7">
    <tableColumn id="1" xr3:uid="{8ABC04E5-4E3D-492F-AE4B-0694B2F15EF1}" name="Profils" dataDxfId="938"/>
    <tableColumn id="2" xr3:uid="{4670A8CE-32F5-4D1F-AA1F-4AEBA317AF50}" name="Seniorité" dataDxfId="937"/>
    <tableColumn id="3" xr3:uid="{F07323F2-5FF2-4536-BF4A-8795C710C3A8}" name="Localisation" dataDxfId="936"/>
    <tableColumn id="4" xr3:uid="{897F76CA-605E-4E51-8BB3-B3906DD40C14}" name="TJM HT/J" dataDxfId="935"/>
    <tableColumn id="5" xr3:uid="{36DD4070-32C0-4AB1-8BDD-9EBD7EFCF7E7}" name="Charge" dataDxfId="934"/>
    <tableColumn id="6" xr3:uid="{A2655E41-8285-4518-8F58-8AB37DF53101}" name="Montant HT" dataDxfId="933">
      <calculatedColumnFormula>Tableau356161819202123[[#This Row],[Charge]]*Tableau356161819202123[[#This Row],[TJM HT/J]]</calculatedColumnFormula>
    </tableColumn>
    <tableColumn id="7" xr3:uid="{F9FB3AEE-F38E-4073-9984-48A24EE7F144}" name="UO"/>
  </tableColumns>
  <tableStyleInfo name="TableStyleLight9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695C506A-D487-4DD5-B6DF-113440620684}" name="Tableau35616181920212324" displayName="Tableau35616181920212324" ref="B510:H532" totalsRowShown="0">
  <autoFilter ref="B510:H532" xr:uid="{695C506A-D487-4DD5-B6DF-113440620684}"/>
  <tableColumns count="7">
    <tableColumn id="1" xr3:uid="{1B6FE974-028F-493A-A376-831173C9DF0E}" name="Profils" dataDxfId="932"/>
    <tableColumn id="2" xr3:uid="{AC3E97B3-243D-4C8F-9157-1F0034E4DA03}" name="Seniorité" dataDxfId="931"/>
    <tableColumn id="3" xr3:uid="{ABBCAF51-53B0-4591-AE3C-667A85A0D4B2}" name="Localisation" dataDxfId="930"/>
    <tableColumn id="4" xr3:uid="{07478F76-11CA-45FE-902D-A0DBDA21714B}" name="TJM HT/J" dataDxfId="929"/>
    <tableColumn id="5" xr3:uid="{CD1EAA32-B1ED-4AD1-8813-08CADB4F08C1}" name="Charge" dataDxfId="928"/>
    <tableColumn id="6" xr3:uid="{120B4174-B6DD-403F-B2B1-A97D90F25B5C}" name="Montant HT" dataDxfId="927">
      <calculatedColumnFormula>Tableau35616181920212324[[#This Row],[Charge]]*Tableau35616181920212324[[#This Row],[TJM HT/J]]</calculatedColumnFormula>
    </tableColumn>
    <tableColumn id="7" xr3:uid="{77CAA99D-6932-45BF-AABA-DD104F352979}" name="UO"/>
  </tableColumns>
  <tableStyleInfo name="TableStyleLight9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7CA9A9E0-F2D5-4B25-AB4F-29494F682DA6}" name="Tableau3561618192021232425" displayName="Tableau3561618192021232425" ref="B533:H555" totalsRowShown="0">
  <autoFilter ref="B533:H555" xr:uid="{7CA9A9E0-F2D5-4B25-AB4F-29494F682DA6}"/>
  <tableColumns count="7">
    <tableColumn id="1" xr3:uid="{C28285D5-9808-4554-AAD3-1EB6DDE2DF20}" name="Profils" dataDxfId="926"/>
    <tableColumn id="2" xr3:uid="{28579225-EA2E-433B-A231-145F45C84622}" name="Seniorité" dataDxfId="925"/>
    <tableColumn id="3" xr3:uid="{99E905C4-0ED3-4185-BD7E-7472076D36D8}" name="Localisation" dataDxfId="924"/>
    <tableColumn id="4" xr3:uid="{4E945DC4-B751-4A22-B822-83899DA5DF8F}" name="TJM HT/J" dataDxfId="923"/>
    <tableColumn id="5" xr3:uid="{20443F78-0313-4C85-A3C5-9817FEA486A1}" name="Charge" dataDxfId="922"/>
    <tableColumn id="6" xr3:uid="{3924F26E-A8AE-46B7-B241-B3CAC3242B9A}" name="Montant HT" dataDxfId="921">
      <calculatedColumnFormula>Tableau3561618192021232425[[#This Row],[Charge]]*Tableau3561618192021232425[[#This Row],[TJM HT/J]]</calculatedColumnFormula>
    </tableColumn>
    <tableColumn id="7" xr3:uid="{6596C2B5-F03D-4D78-BE15-A492633A3AF3}" name="UO"/>
  </tableColumns>
  <tableStyleInfo name="TableStyleLight9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E927C9D0-3FA7-47E0-AAC4-61B02DB288B8}" name="Tableau3561526" displayName="Tableau3561526" ref="B556:H578" totalsRowShown="0">
  <autoFilter ref="B556:H578" xr:uid="{E927C9D0-3FA7-47E0-AAC4-61B02DB288B8}"/>
  <tableColumns count="7">
    <tableColumn id="1" xr3:uid="{C7FB1016-A0F6-4081-BEA0-29CF10AFF0EE}" name="Profils" dataDxfId="920"/>
    <tableColumn id="2" xr3:uid="{563FEE9C-29A6-4409-AB9B-C8505A7410A7}" name="Seniorité" dataDxfId="919"/>
    <tableColumn id="3" xr3:uid="{A8B22E21-223A-41CE-910C-56D842FAB130}" name="Localisation" dataDxfId="918"/>
    <tableColumn id="4" xr3:uid="{FF449194-659A-4271-912B-EF58B9B912A2}" name="TJM HT/J" dataDxfId="917"/>
    <tableColumn id="5" xr3:uid="{10B4DBEC-CA54-47DF-9899-AFED3E1F5161}" name="Charge" dataDxfId="916"/>
    <tableColumn id="6" xr3:uid="{AEEDE2BF-3E96-4670-8272-BACB0FB15FE3}" name="Montant HT" dataDxfId="915">
      <calculatedColumnFormula>Tableau3561526[[#This Row],[Charge]]*Tableau3561526[[#This Row],[TJM HT/J]]</calculatedColumnFormula>
    </tableColumn>
    <tableColumn id="7" xr3:uid="{FAD3CAF0-743D-468D-849D-9E62F84515FC}" name="UO"/>
  </tableColumns>
  <tableStyleInfo name="TableStyleLight9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7840AB7-FB6C-48E4-81C8-852675E5FCA6}" name="Tableau3561627" displayName="Tableau3561627" ref="B579:H601" totalsRowShown="0">
  <autoFilter ref="B579:H601" xr:uid="{C7840AB7-FB6C-48E4-81C8-852675E5FCA6}"/>
  <tableColumns count="7">
    <tableColumn id="1" xr3:uid="{5AF2313D-6C57-40D7-8EBE-0D9F1D2678DE}" name="Profils" dataDxfId="914"/>
    <tableColumn id="2" xr3:uid="{B66515A7-EF4A-4FEA-9C93-A08C58F6BE90}" name="Seniorité" dataDxfId="913"/>
    <tableColumn id="3" xr3:uid="{8FA961E0-4B93-4FEB-A0E9-B0AF8EC4FB57}" name="Localisation" dataDxfId="912"/>
    <tableColumn id="4" xr3:uid="{555484BF-92EB-4133-B50D-7F72E0A5ED9C}" name="TJM HT/J" dataDxfId="911"/>
    <tableColumn id="5" xr3:uid="{4DA1894B-0654-4112-A16E-0F5E0880DE76}" name="Charge" dataDxfId="910"/>
    <tableColumn id="6" xr3:uid="{78FBBCD2-FBD1-41C1-9B0F-78E034CF601B}" name="Montant HT" dataDxfId="909">
      <calculatedColumnFormula>Tableau3561627[[#This Row],[Charge]]*Tableau3561627[[#This Row],[TJM HT/J]]</calculatedColumnFormula>
    </tableColumn>
    <tableColumn id="7" xr3:uid="{3A6019C5-7757-4E4A-88D4-1FB31336B481}" name="UO"/>
  </tableColumns>
  <tableStyleInfo name="TableStyleLight9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E24256E7-A1B5-4021-8DFA-F9C3B9E89D5E}" name="Tableau356161828" displayName="Tableau356161828" ref="B602:H624" totalsRowShown="0">
  <autoFilter ref="B602:H624" xr:uid="{E24256E7-A1B5-4021-8DFA-F9C3B9E89D5E}"/>
  <tableColumns count="7">
    <tableColumn id="1" xr3:uid="{A162342B-1973-4703-BAC2-6F5D794E1F73}" name="Profils" dataDxfId="908"/>
    <tableColumn id="2" xr3:uid="{E2C2CBD6-04CF-4AC6-BD0E-D91A3E77BB58}" name="Seniorité" dataDxfId="907"/>
    <tableColumn id="3" xr3:uid="{E8FC0C61-975F-4F26-AC35-C6C2CCA08D15}" name="Localisation" dataDxfId="906"/>
    <tableColumn id="4" xr3:uid="{CC82A88B-F200-4C5C-8700-15A08429A89D}" name="TJM HT/J" dataDxfId="905"/>
    <tableColumn id="5" xr3:uid="{525F17F0-18FD-4233-A5FC-6745F4285A42}" name="Charge" dataDxfId="904"/>
    <tableColumn id="6" xr3:uid="{211487C5-F1F7-4310-8E9F-EF0FE9351833}" name="Montant HT" dataDxfId="903">
      <calculatedColumnFormula>Tableau356161828[[#This Row],[Charge]]*Tableau356161828[[#This Row],[TJM HT/J]]</calculatedColumnFormula>
    </tableColumn>
    <tableColumn id="7" xr3:uid="{A5E2A56A-69DE-4261-925D-749F40C19CBE}" name="UO"/>
  </tableColumns>
  <tableStyleInfo name="TableStyleLight9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BA8FCB00-577A-4121-9CC4-9994BA3B0CE4}" name="Tableau35616181929" displayName="Tableau35616181929" ref="B625:H647" totalsRowShown="0">
  <autoFilter ref="B625:H647" xr:uid="{BA8FCB00-577A-4121-9CC4-9994BA3B0CE4}"/>
  <tableColumns count="7">
    <tableColumn id="1" xr3:uid="{5E5A7DF9-B589-435E-BAA7-0A0A17B3429D}" name="Profils" dataDxfId="902"/>
    <tableColumn id="2" xr3:uid="{882DC4E7-04EC-4D0A-97D2-F583C19A15BE}" name="Seniorité" dataDxfId="901"/>
    <tableColumn id="3" xr3:uid="{F2BF2BE9-B208-4E7B-A033-9D07A881631E}" name="Localisation" dataDxfId="900"/>
    <tableColumn id="4" xr3:uid="{6301A5A5-24D8-4512-AD4C-F6486E871720}" name="TJM HT/J" dataDxfId="899"/>
    <tableColumn id="5" xr3:uid="{E4054D9C-5245-4B71-8534-0FA7E0430C06}" name="Charge" dataDxfId="898"/>
    <tableColumn id="6" xr3:uid="{70DCE1DA-0672-4ED1-8DC6-20183B9CF180}" name="Montant HT" dataDxfId="897">
      <calculatedColumnFormula>Tableau35616181929[[#This Row],[Charge]]*Tableau35616181929[[#This Row],[TJM HT/J]]</calculatedColumnFormula>
    </tableColumn>
    <tableColumn id="7" xr3:uid="{6E66E0A3-9C50-4786-B706-225A9CDA298D}" name="UO"/>
  </tableColumns>
  <tableStyleInfo name="TableStyleLight9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5FD802E3-6102-423D-93FF-7DEDB6079EC9}" name="Tableau3561618192030" displayName="Tableau3561618192030" ref="B740:H762" totalsRowShown="0">
  <autoFilter ref="B740:H762" xr:uid="{5FD802E3-6102-423D-93FF-7DEDB6079EC9}"/>
  <tableColumns count="7">
    <tableColumn id="1" xr3:uid="{B9BDE585-C1CD-4714-8F3D-22013F2A26F2}" name="Profils" dataDxfId="896"/>
    <tableColumn id="2" xr3:uid="{9B40DE56-3A3B-42B4-9D4D-5363B2A70C59}" name="Seniorité" dataDxfId="895"/>
    <tableColumn id="3" xr3:uid="{CFECC563-B708-4652-AEB1-4AC13BA0CACC}" name="Localisation" dataDxfId="894"/>
    <tableColumn id="4" xr3:uid="{2A443221-0D36-412F-A244-F9756FE608E4}" name="TJM HT/J" dataDxfId="893"/>
    <tableColumn id="5" xr3:uid="{CCDAF35D-312E-4CA3-A18B-0EF38BD8490F}" name="Charge" dataDxfId="892"/>
    <tableColumn id="6" xr3:uid="{4D19C83C-3CD3-45AF-9488-440349C05591}" name="Montant HT" dataDxfId="891">
      <calculatedColumnFormula>Tableau3561618192030[[#This Row],[Charge]]*Tableau3561618192030[[#This Row],[TJM HT/J]]</calculatedColumnFormula>
    </tableColumn>
    <tableColumn id="7" xr3:uid="{9FA220A6-3669-43D2-8246-8FA61BA73C2A}" name="UO"/>
  </tableColumns>
  <tableStyleInfo name="TableStyleLight9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5DC7293E-A817-4E80-8882-38BF0C708C64}" name="Tableau356161819202131" displayName="Tableau356161819202131" ref="B763:H785" totalsRowShown="0">
  <autoFilter ref="B763:H785" xr:uid="{5DC7293E-A817-4E80-8882-38BF0C708C64}"/>
  <tableColumns count="7">
    <tableColumn id="1" xr3:uid="{59B3A105-6955-4E84-8373-6E6A1DE2D570}" name="Profils" dataDxfId="890"/>
    <tableColumn id="2" xr3:uid="{91FEC69C-222A-48D2-9AED-9D991EF58C35}" name="Seniorité" dataDxfId="889"/>
    <tableColumn id="3" xr3:uid="{0ED470C8-5352-46F4-8DF9-48F3D158C297}" name="Localisation" dataDxfId="888"/>
    <tableColumn id="4" xr3:uid="{529A6D09-3418-4272-8B24-AA9719707D63}" name="TJM HT/J" dataDxfId="887"/>
    <tableColumn id="5" xr3:uid="{9F6C8F07-2169-4759-AA11-F7CE8AA64826}" name="Charge" dataDxfId="886"/>
    <tableColumn id="6" xr3:uid="{84C3A923-4C9F-4F5F-901A-3DB2CE4F9C7C}" name="Montant HT" dataDxfId="885">
      <calculatedColumnFormula>Tableau356161819202131[[#This Row],[Charge]]*Tableau356161819202131[[#This Row],[TJM HT/J]]</calculatedColumnFormula>
    </tableColumn>
    <tableColumn id="7" xr3:uid="{8297B05E-1A09-4F7D-A21C-5A08D1DB9440}" name="UO"/>
  </tableColumns>
  <tableStyleInfo name="TableStyleLight9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E492BABE-C2C8-41C2-801E-91AA43BC7984}" name="Tableau356161819202232" displayName="Tableau356161819202232" ref="B786:H808" totalsRowShown="0">
  <autoFilter ref="B786:H808" xr:uid="{E492BABE-C2C8-41C2-801E-91AA43BC7984}"/>
  <tableColumns count="7">
    <tableColumn id="1" xr3:uid="{0D476C28-5CC1-43BB-A829-8D6E1D520DC3}" name="Profils" dataDxfId="884"/>
    <tableColumn id="2" xr3:uid="{3866F612-471E-4AF0-B285-963A797B90AE}" name="Seniorité" dataDxfId="883"/>
    <tableColumn id="3" xr3:uid="{9BF6F71C-8944-4196-9332-32B3E9DD697A}" name="Localisation" dataDxfId="882"/>
    <tableColumn id="4" xr3:uid="{62D10732-2394-445E-86FD-2DF30E4CB94A}" name="TJM HT/J" dataDxfId="881"/>
    <tableColumn id="5" xr3:uid="{1594EA1B-7750-473B-AC14-0E6CD214CCA5}" name="Charge" dataDxfId="880"/>
    <tableColumn id="6" xr3:uid="{7EB39083-A587-4820-9451-C8988FE77651}" name="Montant HT" dataDxfId="879">
      <calculatedColumnFormula>Tableau356161819202232[[#This Row],[Charge]]*Tableau356161819202232[[#This Row],[TJM HT/J]]</calculatedColumnFormula>
    </tableColumn>
    <tableColumn id="7" xr3:uid="{4B3AF570-36F8-47F8-A2EF-90A4A424CFA3}" name="UO"/>
  </tableColumns>
  <tableStyleInfo name="TableStyleLight9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9C26E80B-F851-44FC-82BB-9D6DD7C2BBF2}" name="Tableau35616181920212333" displayName="Tableau35616181920212333" ref="B809:H831" totalsRowShown="0">
  <autoFilter ref="B809:H831" xr:uid="{9C26E80B-F851-44FC-82BB-9D6DD7C2BBF2}"/>
  <tableColumns count="7">
    <tableColumn id="1" xr3:uid="{EC8E92CF-4298-4316-80FB-AE55A1068ACD}" name="Profils" dataDxfId="878"/>
    <tableColumn id="2" xr3:uid="{7C1115F8-57D0-493B-BBDA-446190019704}" name="Seniorité" dataDxfId="877"/>
    <tableColumn id="3" xr3:uid="{2FA74637-C4CF-425A-9B4B-02E2661BDD85}" name="Localisation" dataDxfId="876"/>
    <tableColumn id="4" xr3:uid="{5AB8A511-EA38-46D3-B2B5-BAA14B854BDD}" name="TJM HT/J" dataDxfId="875"/>
    <tableColumn id="5" xr3:uid="{DE5BFE70-EB5B-44F5-963E-F9F5E2C8EE53}" name="Charge" dataDxfId="874"/>
    <tableColumn id="6" xr3:uid="{81840A43-0E2E-4E03-9898-6CBD6462340D}" name="Montant HT" dataDxfId="873">
      <calculatedColumnFormula>Tableau35616181920212333[[#This Row],[Charge]]*Tableau35616181920212333[[#This Row],[TJM HT/J]]</calculatedColumnFormula>
    </tableColumn>
    <tableColumn id="7" xr3:uid="{53603116-5073-406D-A6AA-848F9250F5C8}" name="UO"/>
  </tableColumns>
  <tableStyleInfo name="TableStyleLight9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5A866F25-D6AD-48F0-AAE9-43CFDEFF008F}" name="Tableau3561618192021232434" displayName="Tableau3561618192021232434" ref="B832:H854" totalsRowShown="0">
  <autoFilter ref="B832:H854" xr:uid="{5A866F25-D6AD-48F0-AAE9-43CFDEFF008F}"/>
  <tableColumns count="7">
    <tableColumn id="1" xr3:uid="{F8750248-2167-48FF-9C9E-45AB047BF29C}" name="Profils" dataDxfId="872"/>
    <tableColumn id="2" xr3:uid="{30DCF86A-D0E4-4215-A7AF-EE9999E68DD9}" name="Seniorité" dataDxfId="871"/>
    <tableColumn id="3" xr3:uid="{6D51239D-A46E-47CE-98EE-12992CA82769}" name="Localisation" dataDxfId="870"/>
    <tableColumn id="4" xr3:uid="{59D1CC12-86DB-48AC-AAC6-E3C0E5E9538E}" name="TJM HT/J" dataDxfId="869"/>
    <tableColumn id="5" xr3:uid="{6344B0DC-00A5-4589-A04E-BD58B4917B2C}" name="Charge" dataDxfId="868"/>
    <tableColumn id="6" xr3:uid="{9750168A-A13B-4AAC-ACA8-E976088725EA}" name="Montant HT" dataDxfId="867">
      <calculatedColumnFormula>Tableau3561618192021232434[[#This Row],[Charge]]*Tableau3561618192021232434[[#This Row],[TJM HT/J]]</calculatedColumnFormula>
    </tableColumn>
    <tableColumn id="7" xr3:uid="{1FFC50EC-A9E5-4FB9-BFD9-FF8F8C93D26B}" name="UO"/>
  </tableColumns>
  <tableStyleInfo name="TableStyleLight9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63C3977E-8444-4B9A-A3F0-CDA20EDACA15}" name="Tableau356161819202123242535" displayName="Tableau356161819202123242535" ref="B855:H877" totalsRowShown="0">
  <autoFilter ref="B855:H877" xr:uid="{63C3977E-8444-4B9A-A3F0-CDA20EDACA15}"/>
  <tableColumns count="7">
    <tableColumn id="1" xr3:uid="{CAA30DA2-1A4E-49FC-B7D3-ECE2E5AD8E61}" name="Profils" dataDxfId="866"/>
    <tableColumn id="2" xr3:uid="{5826E8E5-9801-4EAB-B3B0-FFEE83164F5A}" name="Seniorité" dataDxfId="865"/>
    <tableColumn id="3" xr3:uid="{7D9C2DE2-50B5-474F-B8F3-D3C69590157E}" name="Localisation" dataDxfId="864"/>
    <tableColumn id="4" xr3:uid="{36847EDB-FA00-4566-A1C6-B6550A8DE078}" name="TJM HT/J" dataDxfId="863"/>
    <tableColumn id="5" xr3:uid="{F4FEDF32-41FF-4782-BA80-D47660CE211A}" name="Charge" dataDxfId="862"/>
    <tableColumn id="6" xr3:uid="{862B7437-F35D-40BC-AF00-42D4692AC94B}" name="Montant HT" dataDxfId="861">
      <calculatedColumnFormula>Tableau356161819202123242535[[#This Row],[Charge]]*Tableau356161819202123242535[[#This Row],[TJM HT/J]]</calculatedColumnFormula>
    </tableColumn>
    <tableColumn id="7" xr3:uid="{99C4753B-FD74-4FA5-878E-33F90CEABD4D}" name="UO"/>
  </tableColumns>
  <tableStyleInfo name="TableStyleLight9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8A2B280C-8BD1-4974-B182-264E340A4684}" name="Tableau35616181920212324253536" displayName="Tableau35616181920212324253536" ref="B878:H900" totalsRowShown="0">
  <autoFilter ref="B878:H900" xr:uid="{8A2B280C-8BD1-4974-B182-264E340A4684}"/>
  <tableColumns count="7">
    <tableColumn id="1" xr3:uid="{8AE3B73D-9F7B-4C5E-9738-5558B91864A0}" name="Profils" dataDxfId="860"/>
    <tableColumn id="2" xr3:uid="{59F30256-D691-4A1D-B0A3-457206881B45}" name="Seniorité" dataDxfId="859"/>
    <tableColumn id="3" xr3:uid="{274DFEF5-AE20-4D70-A488-E53FE633F49F}" name="Localisation" dataDxfId="858"/>
    <tableColumn id="4" xr3:uid="{A4A27CD2-0E12-41CB-9AB7-8D8A14435F19}" name="TJM HT/J" dataDxfId="857"/>
    <tableColumn id="5" xr3:uid="{F176DDC5-1E4F-45EB-86CF-B73A75E204F2}" name="Charge" dataDxfId="856"/>
    <tableColumn id="6" xr3:uid="{1AD72F59-F393-433F-BF79-0B2E05912549}" name="Montant HT" dataDxfId="855">
      <calculatedColumnFormula>Tableau35616181920212324253536[[#This Row],[Charge]]*Tableau35616181920212324253536[[#This Row],[TJM HT/J]]</calculatedColumnFormula>
    </tableColumn>
    <tableColumn id="7" xr3:uid="{C02AF6C4-99A7-4AB1-B94A-D3A33D45CB47}" name="UO"/>
  </tableColumns>
  <tableStyleInfo name="TableStyleLight9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416DC768-CE1D-4DC8-9ED0-DD53B9B4FC69}" name="Tableau3561618192021232425353637" displayName="Tableau3561618192021232425353637" ref="B901:H923" totalsRowShown="0">
  <autoFilter ref="B901:H923" xr:uid="{416DC768-CE1D-4DC8-9ED0-DD53B9B4FC69}"/>
  <tableColumns count="7">
    <tableColumn id="1" xr3:uid="{5E53CD33-7325-4765-B716-5D0D7A39BC34}" name="Profils" dataDxfId="854"/>
    <tableColumn id="2" xr3:uid="{228CA888-ACEE-400A-9D12-85C1155CC387}" name="Seniorité" dataDxfId="853"/>
    <tableColumn id="3" xr3:uid="{704F22B5-5D0B-4A49-92A9-2E95DD0A96AF}" name="Localisation" dataDxfId="852"/>
    <tableColumn id="4" xr3:uid="{132C1179-3724-488D-9416-F2C770D4C551}" name="TJM HT/J" dataDxfId="851"/>
    <tableColumn id="5" xr3:uid="{3F99356B-E7C9-4B0A-8331-4727338DC2B9}" name="Charge" dataDxfId="850"/>
    <tableColumn id="6" xr3:uid="{C3C3FFE6-2A59-4379-8D44-AD42F9F8C1FE}" name="Montant HT" dataDxfId="849">
      <calculatedColumnFormula>Tableau3561618192021232425353637[[#This Row],[Charge]]*Tableau3561618192021232425353637[[#This Row],[TJM HT/J]]</calculatedColumnFormula>
    </tableColumn>
    <tableColumn id="7" xr3:uid="{62D27DAA-807E-49B1-B746-A4657A3D2753}" name="UO"/>
  </tableColumns>
  <tableStyleInfo name="TableStyleLight9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4AB656AB-F4AF-4E6E-8D75-9295FEA4EF57}" name="Tableau356161819202123242535363738" displayName="Tableau356161819202123242535363738" ref="B924:H946" totalsRowShown="0">
  <autoFilter ref="B924:H946" xr:uid="{4AB656AB-F4AF-4E6E-8D75-9295FEA4EF57}"/>
  <tableColumns count="7">
    <tableColumn id="1" xr3:uid="{420299FF-ADA1-49AA-85F2-CAD6157C5525}" name="Profils" dataDxfId="848"/>
    <tableColumn id="2" xr3:uid="{B55BAB5D-6F49-4E32-AB94-ADF17B37304A}" name="Seniorité" dataDxfId="847"/>
    <tableColumn id="3" xr3:uid="{1D5C41B1-0524-48BC-A575-D843FCE22A92}" name="Localisation" dataDxfId="846"/>
    <tableColumn id="4" xr3:uid="{1B708B98-B86C-4C0C-BF0C-A4F71BAB58BA}" name="TJM HT/J" dataDxfId="845"/>
    <tableColumn id="5" xr3:uid="{8FA90410-8BE4-455D-8F57-5957674042BC}" name="Charge" dataDxfId="844"/>
    <tableColumn id="6" xr3:uid="{C346D955-4FD4-4276-8A20-509A0C9F9896}" name="Montant HT" dataDxfId="843">
      <calculatedColumnFormula>Tableau356161819202123242535363738[[#This Row],[Charge]]*Tableau356161819202123242535363738[[#This Row],[TJM HT/J]]</calculatedColumnFormula>
    </tableColumn>
    <tableColumn id="7" xr3:uid="{5C78DC26-65A5-49BD-ADD3-034AFF4BF53A}" name="UO"/>
  </tableColumns>
  <tableStyleInfo name="TableStyleLight9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72283A26-C12C-4FDE-8147-2726C24F46A2}" name="Tableau35616181920212324253536373839" displayName="Tableau35616181920212324253536373839" ref="B947:H969" totalsRowShown="0">
  <autoFilter ref="B947:H969" xr:uid="{72283A26-C12C-4FDE-8147-2726C24F46A2}"/>
  <tableColumns count="7">
    <tableColumn id="1" xr3:uid="{199783A5-4EF1-4604-A424-65B6BF5B8CA5}" name="Profils" dataDxfId="842"/>
    <tableColumn id="2" xr3:uid="{91A40557-6641-472A-B48A-F6377D02EE51}" name="Seniorité" dataDxfId="841"/>
    <tableColumn id="3" xr3:uid="{FB9D7C71-FF11-4D91-AED2-8CDA98DC21CD}" name="Localisation" dataDxfId="840"/>
    <tableColumn id="4" xr3:uid="{356791AE-31C9-4A9D-B6F7-C0A4A7213E37}" name="TJM HT/J" dataDxfId="839"/>
    <tableColumn id="5" xr3:uid="{8510422F-172A-444C-8A5B-664409ABFD7A}" name="Charge" dataDxfId="838"/>
    <tableColumn id="6" xr3:uid="{B77EE8E6-AB82-402F-BE01-715E2302FA24}" name="Montant HT" dataDxfId="837">
      <calculatedColumnFormula>Tableau35616181920212324253536373839[[#This Row],[Charge]]*Tableau35616181920212324253536373839[[#This Row],[TJM HT/J]]</calculatedColumnFormula>
    </tableColumn>
    <tableColumn id="7" xr3:uid="{10A92D0B-46E5-4A57-97F0-E6F3431D78F7}" name="UO"/>
  </tableColumns>
  <tableStyleInfo name="TableStyleLight9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D7106E01-F8D4-4FAF-98CA-623F59604635}" name="Tableau3561618192021232425353637383940" displayName="Tableau3561618192021232425353637383940" ref="B970:H992" totalsRowShown="0">
  <autoFilter ref="B970:H992" xr:uid="{D7106E01-F8D4-4FAF-98CA-623F59604635}"/>
  <tableColumns count="7">
    <tableColumn id="1" xr3:uid="{5B081171-F61D-467F-97B9-3DE5CBB36169}" name="Profils" dataDxfId="836"/>
    <tableColumn id="2" xr3:uid="{7B4398D6-984C-4BBC-A0A2-0D2F4127FBC0}" name="Seniorité" dataDxfId="835"/>
    <tableColumn id="3" xr3:uid="{867FA555-4A24-4757-A159-5E6562C2B5EA}" name="Localisation" dataDxfId="834"/>
    <tableColumn id="4" xr3:uid="{BAA0FE3D-E278-49C3-BCD9-82493876079E}" name="TJM HT/J" dataDxfId="833"/>
    <tableColumn id="5" xr3:uid="{E67B14DB-00A5-4500-B4BC-4DA4DACC61DA}" name="Charge" dataDxfId="832"/>
    <tableColumn id="6" xr3:uid="{0FED2D1D-CED5-423E-BD27-C2ACBE52F1CA}" name="Montant HT" dataDxfId="831">
      <calculatedColumnFormula>Tableau3561618192021232425353637383940[[#This Row],[Charge]]*Tableau3561618192021232425353637383940[[#This Row],[TJM HT/J]]</calculatedColumnFormula>
    </tableColumn>
    <tableColumn id="7" xr3:uid="{0E7AB8E2-2F2A-42AC-890D-F537F4BF0C82}" name="UO"/>
  </tableColumns>
  <tableStyleInfo name="TableStyleLight9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4090CA53-8E57-447D-A9A1-A6B20A1033E9}" name="Tableau356161819202123242535363738394041" displayName="Tableau356161819202123242535363738394041" ref="B993:H1015" totalsRowShown="0">
  <autoFilter ref="B993:H1015" xr:uid="{4090CA53-8E57-447D-A9A1-A6B20A1033E9}"/>
  <tableColumns count="7">
    <tableColumn id="1" xr3:uid="{73E63B8C-ABC5-4E84-9E5A-BA425E3B74FF}" name="Profils" dataDxfId="830"/>
    <tableColumn id="2" xr3:uid="{5CB4C6C4-905A-41B5-999D-752F3D4C5332}" name="Seniorité" dataDxfId="829"/>
    <tableColumn id="3" xr3:uid="{0C77A832-20CB-4BEE-A55E-3592F270A013}" name="Localisation" dataDxfId="828"/>
    <tableColumn id="4" xr3:uid="{559025D6-1C17-4EF8-AE8A-FA21E6280760}" name="TJM HT/J" dataDxfId="827"/>
    <tableColumn id="5" xr3:uid="{9AE1993D-02BC-4A6C-A420-5DC466D9D2ED}" name="Charge" dataDxfId="826"/>
    <tableColumn id="6" xr3:uid="{66C90213-27A2-4F49-99B4-8E016D7C03D3}" name="Montant HT" dataDxfId="825">
      <calculatedColumnFormula>Tableau356161819202123242535363738394041[[#This Row],[Charge]]*Tableau356161819202123242535363738394041[[#This Row],[TJM HT/J]]</calculatedColumnFormula>
    </tableColumn>
    <tableColumn id="7" xr3:uid="{FCD39004-347F-4A32-BF83-A66F9F7F99FA}" name="UO"/>
  </tableColumns>
  <tableStyleInfo name="TableStyleLight9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2A92A4DE-115C-4DFE-8969-85077F466E92}" name="Tableau35616181920212324253536373839404142" displayName="Tableau35616181920212324253536373839404142" ref="B1016:H1038" totalsRowShown="0">
  <autoFilter ref="B1016:H1038" xr:uid="{2A92A4DE-115C-4DFE-8969-85077F466E92}"/>
  <tableColumns count="7">
    <tableColumn id="1" xr3:uid="{12DCB613-7DFD-48E0-8B08-F130535BD03A}" name="Profils" dataDxfId="824"/>
    <tableColumn id="2" xr3:uid="{0ECBAC5B-8B7F-41A4-AC31-49A4F9C6795E}" name="Seniorité" dataDxfId="823"/>
    <tableColumn id="3" xr3:uid="{D7E8399B-6E4F-4ECC-81C5-2826FAE7CF33}" name="Localisation" dataDxfId="822"/>
    <tableColumn id="4" xr3:uid="{BEDD7A8C-29A6-496C-A552-267AC8EBD3FF}" name="TJM HT/J" dataDxfId="821"/>
    <tableColumn id="5" xr3:uid="{723F5DD8-7EC9-4ED7-A02D-A649A387E85E}" name="Charge" dataDxfId="820"/>
    <tableColumn id="6" xr3:uid="{6129ACAE-7A8A-43DD-9919-AA54B8D9AB4E}" name="Montant HT" dataDxfId="819">
      <calculatedColumnFormula>Tableau35616181920212324253536373839404142[[#This Row],[Charge]]*Tableau35616181920212324253536373839404142[[#This Row],[TJM HT/J]]</calculatedColumnFormula>
    </tableColumn>
    <tableColumn id="7" xr3:uid="{49964EF2-01F8-4ACF-8913-9C6EA8BB313C}" name="UO"/>
  </tableColumns>
  <tableStyleInfo name="TableStyleLight9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D8297EE2-9AF2-4CE1-93BF-07824A519EEC}" name="Tableau3561618192021232425353637383940414243" displayName="Tableau3561618192021232425353637383940414243" ref="B1039:H1061" totalsRowShown="0">
  <autoFilter ref="B1039:H1061" xr:uid="{D8297EE2-9AF2-4CE1-93BF-07824A519EEC}"/>
  <tableColumns count="7">
    <tableColumn id="1" xr3:uid="{18FF2F60-517C-4A11-8662-A94F4A2BBCCA}" name="Profils" dataDxfId="818"/>
    <tableColumn id="2" xr3:uid="{3D12D66D-A7FB-4AD0-9630-4907E579E442}" name="Seniorité" dataDxfId="817"/>
    <tableColumn id="3" xr3:uid="{63580757-9116-49CF-A7A8-2E8C2A8477DE}" name="Localisation" dataDxfId="816"/>
    <tableColumn id="4" xr3:uid="{72720F67-5679-48A4-982A-C9E1A45BC163}" name="TJM HT/J" dataDxfId="815"/>
    <tableColumn id="5" xr3:uid="{07ED9C3D-800A-48E8-A42F-7BC4CE05FAB9}" name="Charge" dataDxfId="814"/>
    <tableColumn id="6" xr3:uid="{07D39A4D-9C68-4348-8C31-7ECE5EDAA9D0}" name="Montant HT" dataDxfId="813">
      <calculatedColumnFormula>Tableau3561618192021232425353637383940414243[[#This Row],[Charge]]*Tableau3561618192021232425353637383940414243[[#This Row],[TJM HT/J]]</calculatedColumnFormula>
    </tableColumn>
    <tableColumn id="7" xr3:uid="{984C2155-0724-41A5-9EE2-F55A6E78B633}" name="UO"/>
  </tableColumns>
  <tableStyleInfo name="TableStyleLight9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10C9BA60-8BBC-413D-AEE7-CC3CE297E5F0}" name="Tableau356161819202123242535363738394041424344" displayName="Tableau356161819202123242535363738394041424344" ref="B1062:H1084" totalsRowShown="0">
  <autoFilter ref="B1062:H1084" xr:uid="{10C9BA60-8BBC-413D-AEE7-CC3CE297E5F0}"/>
  <tableColumns count="7">
    <tableColumn id="1" xr3:uid="{8A4461CE-CF72-4484-A3FE-1EE3BBB54519}" name="Profils" dataDxfId="812"/>
    <tableColumn id="2" xr3:uid="{0926E05F-E373-4764-9288-5D8D62783506}" name="Seniorité" dataDxfId="811"/>
    <tableColumn id="3" xr3:uid="{EC534F7C-A986-4773-A490-36F61A5CEBAE}" name="Localisation" dataDxfId="810"/>
    <tableColumn id="4" xr3:uid="{81151459-D99F-4B78-8A88-AC136BF76533}" name="TJM HT/J" dataDxfId="809"/>
    <tableColumn id="5" xr3:uid="{1F14D8CC-7889-41AC-BE62-411A090EE16E}" name="Charge" dataDxfId="808"/>
    <tableColumn id="6" xr3:uid="{10186C8E-2193-4B4F-B4A2-376F5EDA1D18}" name="Montant HT" dataDxfId="807">
      <calculatedColumnFormula>Tableau356161819202123242535363738394041424344[[#This Row],[Charge]]*Tableau356161819202123242535363738394041424344[[#This Row],[TJM HT/J]]</calculatedColumnFormula>
    </tableColumn>
    <tableColumn id="7" xr3:uid="{84360A1B-C1AA-4CC3-AAD0-99E46F7475F5}" name="UO"/>
  </tableColumns>
  <tableStyleInfo name="TableStyleLight9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856170A7-E547-4CE7-A68C-827711E2356B}" name="Tableau35616181920212324253536373839404142434445" displayName="Tableau35616181920212324253536373839404142434445" ref="B1085:H1107" totalsRowShown="0">
  <autoFilter ref="B1085:H1107" xr:uid="{856170A7-E547-4CE7-A68C-827711E2356B}"/>
  <tableColumns count="7">
    <tableColumn id="1" xr3:uid="{50149F5E-B2F4-4D77-ACA4-C12338201209}" name="Profils" dataDxfId="806"/>
    <tableColumn id="2" xr3:uid="{C8376ECD-0FEB-41C0-BAA3-3FB83D910246}" name="Seniorité" dataDxfId="805"/>
    <tableColumn id="3" xr3:uid="{2D5BBDED-15A2-49E9-9736-95A9D01CD62C}" name="Localisation" dataDxfId="804"/>
    <tableColumn id="4" xr3:uid="{11517684-B1C3-4858-BB6B-E836FE0FCE3B}" name="TJM HT/J" dataDxfId="803"/>
    <tableColumn id="5" xr3:uid="{022293C5-DF86-47A4-B29E-739869A41EB1}" name="Charge" dataDxfId="802"/>
    <tableColumn id="6" xr3:uid="{AB715655-46AC-408B-9840-11328F0FC9B7}" name="Montant HT" dataDxfId="801">
      <calculatedColumnFormula>Tableau35616181920212324253536373839404142434445[[#This Row],[Charge]]*Tableau35616181920212324253536373839404142434445[[#This Row],[TJM HT/J]]</calculatedColumnFormula>
    </tableColumn>
    <tableColumn id="7" xr3:uid="{78A4B583-91B5-47AC-8848-EA35215CDDE7}" name="UO"/>
  </tableColumns>
  <tableStyleInfo name="TableStyleLight9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EF417FB9-28F4-423E-9A22-B6ED042CF46C}" name="Tableau3561618192021232425353637383940414243444546" displayName="Tableau3561618192021232425353637383940414243444546" ref="B1108:H1130" totalsRowShown="0">
  <autoFilter ref="B1108:H1130" xr:uid="{EF417FB9-28F4-423E-9A22-B6ED042CF46C}"/>
  <tableColumns count="7">
    <tableColumn id="1" xr3:uid="{439B48E3-DA4D-423C-B6CB-51057673D881}" name="Profils" dataDxfId="800"/>
    <tableColumn id="2" xr3:uid="{80935A6A-AD1D-4F61-8382-3FB8DE50E73A}" name="Seniorité" dataDxfId="799"/>
    <tableColumn id="3" xr3:uid="{9348C669-5D85-4CB1-90F4-1F6CB7DA9D49}" name="Localisation" dataDxfId="798"/>
    <tableColumn id="4" xr3:uid="{AF457380-7312-410E-B933-44CB866334C8}" name="TJM HT/J" dataDxfId="797"/>
    <tableColumn id="5" xr3:uid="{E84B4BF0-91D9-46E9-9476-9E992DA44402}" name="Charge" dataDxfId="796"/>
    <tableColumn id="6" xr3:uid="{91ABE9A8-E3B1-49B5-ACE0-77ECA546DB81}" name="Montant HT" dataDxfId="795">
      <calculatedColumnFormula>Tableau3561618192021232425353637383940414243444546[[#This Row],[Charge]]*Tableau3561618192021232425353637383940414243444546[[#This Row],[TJM HT/J]]</calculatedColumnFormula>
    </tableColumn>
    <tableColumn id="7" xr3:uid="{62B28C9A-1900-437B-9E08-4E0454472801}" name="UO"/>
  </tableColumns>
  <tableStyleInfo name="TableStyleLight9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EBD11DE9-5192-4272-BCB7-9AF2E135515E}" name="Tableau356161819202123242535363738394041424344454647" displayName="Tableau356161819202123242535363738394041424344454647" ref="B1132:H1154" totalsRowShown="0">
  <autoFilter ref="B1132:H1154" xr:uid="{EBD11DE9-5192-4272-BCB7-9AF2E135515E}"/>
  <tableColumns count="7">
    <tableColumn id="1" xr3:uid="{9310CA93-93C8-4EFB-876E-F37F3257FEBC}" name="Profils" dataDxfId="794"/>
    <tableColumn id="2" xr3:uid="{2BC6A0D6-937A-469B-BAC2-D9795485DA7D}" name="Seniorité" dataDxfId="793"/>
    <tableColumn id="3" xr3:uid="{DBB565F6-F18A-4772-A646-4F3C47203FAE}" name="Localisation" dataDxfId="792"/>
    <tableColumn id="4" xr3:uid="{465FDCDF-0682-4054-B561-524BF27ADF9E}" name="TJM HT/J" dataDxfId="791"/>
    <tableColumn id="5" xr3:uid="{FAC92AC7-FA93-409C-8899-B5402B4332EC}" name="Charge" dataDxfId="790"/>
    <tableColumn id="6" xr3:uid="{9C1617FB-F0B0-4178-AA7B-5B60F52182CA}" name="Montant HT" dataDxfId="789">
      <calculatedColumnFormula>Tableau356161819202123242535363738394041424344454647[[#This Row],[Charge]]*Tableau356161819202123242535363738394041424344454647[[#This Row],[TJM HT/J]]</calculatedColumnFormula>
    </tableColumn>
    <tableColumn id="7" xr3:uid="{61005234-DA39-4D2A-98D8-879A27F0F4E5}" name="UO"/>
  </tableColumns>
  <tableStyleInfo name="TableStyleLight9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6E99ED8-4E4E-4772-8558-9B60347FB425}" name="Tableau35616181920212324253536373839404142434445464748" displayName="Tableau35616181920212324253536373839404142434445464748" ref="B1155:H1177" totalsRowShown="0">
  <autoFilter ref="B1155:H1177" xr:uid="{06E99ED8-4E4E-4772-8558-9B60347FB425}"/>
  <tableColumns count="7">
    <tableColumn id="1" xr3:uid="{1E0038CF-3E05-43DE-9C9E-763D5592F3BF}" name="Profils" dataDxfId="788"/>
    <tableColumn id="2" xr3:uid="{E3530741-6072-44FC-B4CF-21EA9030F403}" name="Seniorité" dataDxfId="787"/>
    <tableColumn id="3" xr3:uid="{6CE9A4CD-DF5F-4922-92A9-39078BB0C1D6}" name="Localisation" dataDxfId="786"/>
    <tableColumn id="4" xr3:uid="{9A4F48ED-9DD4-4746-B196-11B59DD36997}" name="TJM HT/J" dataDxfId="785"/>
    <tableColumn id="5" xr3:uid="{E9EBF656-9965-46E3-A2B4-4F3C363A4217}" name="Charge" dataDxfId="784"/>
    <tableColumn id="6" xr3:uid="{73CADC80-AB9B-451E-A2F0-30F05AE679E5}" name="Montant HT" dataDxfId="783">
      <calculatedColumnFormula>Tableau35616181920212324253536373839404142434445464748[[#This Row],[Charge]]*Tableau35616181920212324253536373839404142434445464748[[#This Row],[TJM HT/J]]</calculatedColumnFormula>
    </tableColumn>
    <tableColumn id="7" xr3:uid="{4FE28BEC-AD6D-479B-AD82-D54E2731630E}" name="UO"/>
  </tableColumns>
  <tableStyleInfo name="TableStyleLight9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CD744442-AA77-4F08-97EA-187048B209E4}" name="Tableau3561618192021232425353637383940414243444546474849" displayName="Tableau3561618192021232425353637383940414243444546474849" ref="B1178:H1200" totalsRowShown="0">
  <autoFilter ref="B1178:H1200" xr:uid="{CD744442-AA77-4F08-97EA-187048B209E4}"/>
  <tableColumns count="7">
    <tableColumn id="1" xr3:uid="{30260322-22EB-449E-9232-F7B74ABD056E}" name="Profils" dataDxfId="782"/>
    <tableColumn id="2" xr3:uid="{245C1837-BCFE-40E4-A070-3ACADB7DEEE2}" name="Seniorité" dataDxfId="781"/>
    <tableColumn id="3" xr3:uid="{B53F4B0F-0448-432A-80E5-4366C431A747}" name="Localisation" dataDxfId="780"/>
    <tableColumn id="4" xr3:uid="{8E323288-CD23-438A-988E-EE7E04EC297B}" name="TJM HT/J" dataDxfId="779"/>
    <tableColumn id="5" xr3:uid="{27B169F2-84C6-4C00-96A9-F5005772324E}" name="Charge" dataDxfId="778"/>
    <tableColumn id="6" xr3:uid="{9935EDD3-179A-47B6-A0C1-DF8905D1E694}" name="Montant HT" dataDxfId="777">
      <calculatedColumnFormula>Tableau3561618192021232425353637383940414243444546474849[[#This Row],[Charge]]*Tableau3561618192021232425353637383940414243444546474849[[#This Row],[TJM HT/J]]</calculatedColumnFormula>
    </tableColumn>
    <tableColumn id="7" xr3:uid="{ED359A16-915B-4835-91A3-82485CA77D1C}" name="UO"/>
  </tableColumns>
  <tableStyleInfo name="TableStyleLight9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A4094481-14C3-4755-8D85-A99A826A7290}" name="Tableau356161819202123242535363738394041424344454647484950" displayName="Tableau356161819202123242535363738394041424344454647484950" ref="B1201:H1223" totalsRowShown="0">
  <autoFilter ref="B1201:H1223" xr:uid="{A4094481-14C3-4755-8D85-A99A826A7290}"/>
  <tableColumns count="7">
    <tableColumn id="1" xr3:uid="{FF7158B6-BDEB-4257-8959-FD18EAE88922}" name="Profils" dataDxfId="776"/>
    <tableColumn id="2" xr3:uid="{1087DE7B-28A0-4E85-8A53-EA607A7842B7}" name="Seniorité" dataDxfId="775"/>
    <tableColumn id="3" xr3:uid="{D65973E9-6DBC-4672-A476-4CB8992B7312}" name="Localisation" dataDxfId="774"/>
    <tableColumn id="4" xr3:uid="{9C31718D-E4AD-462D-857D-02912EF222BC}" name="TJM HT/J" dataDxfId="773"/>
    <tableColumn id="5" xr3:uid="{AF9EC93F-6579-425E-96C1-CFA1F70797B6}" name="Charge" dataDxfId="772"/>
    <tableColumn id="6" xr3:uid="{25C136C8-B98C-4A1E-93D3-A0B935AC170E}" name="Montant HT" dataDxfId="771">
      <calculatedColumnFormula>Tableau356161819202123242535363738394041424344454647484950[[#This Row],[Charge]]*Tableau356161819202123242535363738394041424344454647484950[[#This Row],[TJM HT/J]]</calculatedColumnFormula>
    </tableColumn>
    <tableColumn id="7" xr3:uid="{41ABA2B1-FC4A-4B78-ABE3-1DEB64285E13}" name="UO"/>
  </tableColumns>
  <tableStyleInfo name="TableStyleLight9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8700C65-4D6F-4262-8DE7-948619ABF558}" name="Tableau35616181920212324253536373839404142434445464748495051" displayName="Tableau35616181920212324253536373839404142434445464748495051" ref="B1224:H1246" totalsRowShown="0">
  <autoFilter ref="B1224:H1246" xr:uid="{F8700C65-4D6F-4262-8DE7-948619ABF558}"/>
  <tableColumns count="7">
    <tableColumn id="1" xr3:uid="{A0DCD929-F422-4C46-BA53-BB892DF4BFA5}" name="Profils" dataDxfId="770"/>
    <tableColumn id="2" xr3:uid="{30CDF91E-A747-475E-BE34-410FF2193F40}" name="Seniorité" dataDxfId="769"/>
    <tableColumn id="3" xr3:uid="{EF706C31-5A10-4B2A-8306-4A2F2AE7F5BF}" name="Localisation" dataDxfId="768"/>
    <tableColumn id="4" xr3:uid="{8F558DEA-A411-4175-A706-6D52CBBF93C2}" name="TJM HT/J" dataDxfId="767"/>
    <tableColumn id="5" xr3:uid="{B214F930-3413-4FEC-8655-3E67AED2C585}" name="Charge" dataDxfId="766"/>
    <tableColumn id="6" xr3:uid="{1383CC34-DF58-4ABB-BFC1-0AB67542F659}" name="Montant HT" dataDxfId="765">
      <calculatedColumnFormula>Tableau35616181920212324253536373839404142434445464748495051[[#This Row],[Charge]]*Tableau35616181920212324253536373839404142434445464748495051[[#This Row],[TJM HT/J]]</calculatedColumnFormula>
    </tableColumn>
    <tableColumn id="7" xr3:uid="{8D15F426-F036-4504-940E-46A42887A41C}" name="UO"/>
  </tableColumns>
  <tableStyleInfo name="TableStyleLight9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26E44252-F174-48DC-B413-9A05D4CED4EC}" name="Tableau3561618192021232425353637383940414243444546474849505152" displayName="Tableau3561618192021232425353637383940414243444546474849505152" ref="B1247:H1269" totalsRowShown="0">
  <autoFilter ref="B1247:H1269" xr:uid="{26E44252-F174-48DC-B413-9A05D4CED4EC}"/>
  <tableColumns count="7">
    <tableColumn id="1" xr3:uid="{701AA38D-2CEE-4A74-83F2-6C2E7EB63944}" name="Profils" dataDxfId="764"/>
    <tableColumn id="2" xr3:uid="{65E76ADC-A7FC-4615-B396-14B4EE7DA1DD}" name="Seniorité" dataDxfId="763"/>
    <tableColumn id="3" xr3:uid="{B2720759-BAEC-445B-9AAB-DF95BEECA365}" name="Localisation" dataDxfId="762"/>
    <tableColumn id="4" xr3:uid="{C58F2265-41A6-40BF-9694-4F133DA5EC81}" name="TJM HT/J" dataDxfId="761"/>
    <tableColumn id="5" xr3:uid="{8A8AE379-F111-4C70-A7DB-643E657D4EE2}" name="Charge" dataDxfId="760"/>
    <tableColumn id="6" xr3:uid="{A785AF84-E63A-4A25-935E-F822FBA372FC}" name="Montant HT" dataDxfId="759">
      <calculatedColumnFormula>Tableau3561618192021232425353637383940414243444546474849505152[[#This Row],[Charge]]*Tableau3561618192021232425353637383940414243444546474849505152[[#This Row],[TJM HT/J]]</calculatedColumnFormula>
    </tableColumn>
    <tableColumn id="7" xr3:uid="{3C151A0F-EAF1-4519-9C5A-522FC0EC0345}" name="UO"/>
  </tableColumns>
  <tableStyleInfo name="TableStyleLight9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61EA3DB9-1FC6-4489-B66F-EE9A7EF04277}" name="Tableau356161819202123242535363738394041424344454647484950515253" displayName="Tableau356161819202123242535363738394041424344454647484950515253" ref="B1339:H1361" totalsRowShown="0">
  <autoFilter ref="B1339:H1361" xr:uid="{61EA3DB9-1FC6-4489-B66F-EE9A7EF04277}"/>
  <tableColumns count="7">
    <tableColumn id="1" xr3:uid="{0EE7A7B1-11DB-4E24-8592-4311203BD677}" name="Profils" dataDxfId="758"/>
    <tableColumn id="2" xr3:uid="{8B24A0E6-6AE0-4B6E-A0B4-04ED6031708D}" name="Seniorité" dataDxfId="757"/>
    <tableColumn id="3" xr3:uid="{B871A93C-AC1E-4036-88EB-EF2630EBEA6F}" name="Localisation" dataDxfId="756"/>
    <tableColumn id="4" xr3:uid="{F6DA7B7F-8CCD-49C7-BFE9-3DE8E9BE5062}" name="TJM HT/J" dataDxfId="755"/>
    <tableColumn id="5" xr3:uid="{94D3325E-8769-4C8F-AAD1-EB056DF5ED48}" name="Charge" dataDxfId="754"/>
    <tableColumn id="6" xr3:uid="{30FBC513-314E-4C2D-A6EF-E66DBD9E3DED}" name="Montant HT" dataDxfId="753">
      <calculatedColumnFormula>Tableau356161819202123242535363738394041424344454647484950515253[[#This Row],[Charge]]*Tableau356161819202123242535363738394041424344454647484950515253[[#This Row],[TJM HT/J]]</calculatedColumnFormula>
    </tableColumn>
    <tableColumn id="7" xr3:uid="{9A089A2B-CA56-4410-BCDC-DFE5134250EE}" name="UO"/>
  </tableColumns>
  <tableStyleInfo name="TableStyleLight9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2751459-7ED6-4277-A245-FABA31E53A5F}" name="Tableau35616181920212324253536373839404142434445464748495051525354" displayName="Tableau35616181920212324253536373839404142434445464748495051525354" ref="B1362:H1384" totalsRowShown="0">
  <autoFilter ref="B1362:H1384" xr:uid="{02751459-7ED6-4277-A245-FABA31E53A5F}"/>
  <tableColumns count="7">
    <tableColumn id="1" xr3:uid="{2D355030-8927-4044-A0DF-DAA1FEBC0D14}" name="Profils" dataDxfId="752"/>
    <tableColumn id="2" xr3:uid="{F99ECA5E-78FC-4209-8533-D0656A8779E9}" name="Seniorité" dataDxfId="751"/>
    <tableColumn id="3" xr3:uid="{A1DD4086-C3D2-4640-BC0B-FDCBB01D9474}" name="Localisation" dataDxfId="750"/>
    <tableColumn id="4" xr3:uid="{DCA9A013-DCBA-4D3A-A921-E185DB64799A}" name="TJM HT/J" dataDxfId="749"/>
    <tableColumn id="5" xr3:uid="{7FF54D86-4D95-45D4-B087-6BEC9AB94CFA}" name="Charge" dataDxfId="748"/>
    <tableColumn id="6" xr3:uid="{D7951A42-25D2-44FA-8486-DA96121B5A1F}" name="Montant HT" dataDxfId="747">
      <calculatedColumnFormula>Tableau35616181920212324253536373839404142434445464748495051525354[[#This Row],[Charge]]*Tableau35616181920212324253536373839404142434445464748495051525354[[#This Row],[TJM HT/J]]</calculatedColumnFormula>
    </tableColumn>
    <tableColumn id="7" xr3:uid="{7284531D-6CCA-474A-924A-C6C5201835DE}" name="UO"/>
  </tableColumns>
  <tableStyleInfo name="TableStyleLight9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8E16C226-8829-45C8-97DF-2F0E0D5DE664}" name="Tableau3561618192021232425353637383940414243444546474849505152535455" displayName="Tableau3561618192021232425353637383940414243444546474849505152535455" ref="B1385:H1407" totalsRowShown="0">
  <autoFilter ref="B1385:H1407" xr:uid="{8E16C226-8829-45C8-97DF-2F0E0D5DE664}"/>
  <tableColumns count="7">
    <tableColumn id="1" xr3:uid="{4294B326-03AC-43FB-BA31-CFD09F4B3CD3}" name="Profils" dataDxfId="746"/>
    <tableColumn id="2" xr3:uid="{2FC0E89D-2F87-4D21-9218-548539BD0A79}" name="Seniorité" dataDxfId="745"/>
    <tableColumn id="3" xr3:uid="{4604998F-EED3-42E6-B6C8-776AEF006909}" name="Localisation" dataDxfId="744"/>
    <tableColumn id="4" xr3:uid="{9AA8AC83-1526-4C4F-A0C3-7626EFB96C4A}" name="TJM HT/J" dataDxfId="743"/>
    <tableColumn id="5" xr3:uid="{7B0EFCF7-9BB6-4441-8BFF-AF6697B54B9E}" name="Charge" dataDxfId="742"/>
    <tableColumn id="6" xr3:uid="{0972EC01-845A-43F2-99BE-AC46C9BA3707}" name="Montant HT" dataDxfId="741">
      <calculatedColumnFormula>Tableau3561618192021232425353637383940414243444546474849505152535455[[#This Row],[Charge]]*Tableau3561618192021232425353637383940414243444546474849505152535455[[#This Row],[TJM HT/J]]</calculatedColumnFormula>
    </tableColumn>
    <tableColumn id="7" xr3:uid="{098F5232-2DE4-4EBF-AFEC-F56DF9C4A240}" name="UO"/>
  </tableColumns>
  <tableStyleInfo name="TableStyleLight9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561F740F-C3AC-4A39-818F-12EBCFBA04EC}" name="Tableau356161819202123242535363738394041424344454647484950515253545556" displayName="Tableau356161819202123242535363738394041424344454647484950515253545556" ref="B1408:H1430" totalsRowShown="0">
  <autoFilter ref="B1408:H1430" xr:uid="{561F740F-C3AC-4A39-818F-12EBCFBA04EC}"/>
  <tableColumns count="7">
    <tableColumn id="1" xr3:uid="{289583E0-4B95-4702-AAE6-2C7788860D7D}" name="Profils" dataDxfId="740"/>
    <tableColumn id="2" xr3:uid="{74410FB4-6953-4774-98BC-EC49387B517B}" name="Seniorité" dataDxfId="739"/>
    <tableColumn id="3" xr3:uid="{8FDC7701-0958-412D-A4CC-F90245A92B83}" name="Localisation" dataDxfId="738"/>
    <tableColumn id="4" xr3:uid="{1B719F5F-5D40-4E7F-A562-0B34F731CA0F}" name="TJM HT/J" dataDxfId="737"/>
    <tableColumn id="5" xr3:uid="{A5BB5E8D-5D29-4B12-9805-F0A72D1066A3}" name="Charge" dataDxfId="736"/>
    <tableColumn id="6" xr3:uid="{700A9B8E-F839-4DA9-85F2-DBB70B65F5CF}" name="Montant HT" dataDxfId="735">
      <calculatedColumnFormula>Tableau356161819202123242535363738394041424344454647484950515253545556[[#This Row],[Charge]]*Tableau356161819202123242535363738394041424344454647484950515253545556[[#This Row],[TJM HT/J]]</calculatedColumnFormula>
    </tableColumn>
    <tableColumn id="7" xr3:uid="{11644747-0732-4F51-A151-B90AD23B1313}" name="UO"/>
  </tableColumns>
  <tableStyleInfo name="TableStyleLight9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9080B2A6-6A5D-4B62-B836-75E4E787F4A8}" name="Tableau35616181920212324253536373839404142434445464748495051525354555657" displayName="Tableau35616181920212324253536373839404142434445464748495051525354555657" ref="B1431:H1453" totalsRowShown="0">
  <autoFilter ref="B1431:H1453" xr:uid="{9080B2A6-6A5D-4B62-B836-75E4E787F4A8}"/>
  <tableColumns count="7">
    <tableColumn id="1" xr3:uid="{87554359-1094-4B9A-A80B-369B0DEED511}" name="Profils" dataDxfId="734"/>
    <tableColumn id="2" xr3:uid="{70818E6C-16DC-4D00-A453-B713132B02BC}" name="Seniorité" dataDxfId="733"/>
    <tableColumn id="3" xr3:uid="{BE33B666-35E4-4E5A-A109-F651E7742823}" name="Localisation" dataDxfId="732"/>
    <tableColumn id="4" xr3:uid="{95EFB331-7D29-4751-B9C0-48BCFE3426EC}" name="TJM HT/J" dataDxfId="731"/>
    <tableColumn id="5" xr3:uid="{EF959157-5259-46DC-8DF9-DBC1931A733A}" name="Charge" dataDxfId="730"/>
    <tableColumn id="6" xr3:uid="{F092349E-AFCC-41EE-91B6-FAF50EFB5BCA}" name="Montant HT" dataDxfId="729">
      <calculatedColumnFormula>Tableau35616181920212324253536373839404142434445464748495051525354555657[[#This Row],[Charge]]*Tableau35616181920212324253536373839404142434445464748495051525354555657[[#This Row],[TJM HT/J]]</calculatedColumnFormula>
    </tableColumn>
    <tableColumn id="7" xr3:uid="{9600F600-7307-48CC-9CC0-DE0F2154AC1C}" name="UO"/>
  </tableColumns>
  <tableStyleInfo name="TableStyleLight9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50A3C400-D87F-45CD-9E61-DF2BCB033438}" name="Tableau3561618192021232425353637383940414243444546474849505152535455565758" displayName="Tableau3561618192021232425353637383940414243444546474849505152535455565758" ref="B1454:H1476" totalsRowShown="0">
  <autoFilter ref="B1454:H1476" xr:uid="{50A3C400-D87F-45CD-9E61-DF2BCB033438}"/>
  <tableColumns count="7">
    <tableColumn id="1" xr3:uid="{35A3A6FE-ECAF-4CA0-AE01-20A4B3718289}" name="Profils" dataDxfId="728"/>
    <tableColumn id="2" xr3:uid="{278279D9-69A5-4706-97AF-B300CE585224}" name="Seniorité" dataDxfId="727"/>
    <tableColumn id="3" xr3:uid="{3CEE64D3-E841-42E0-89FE-983A2862BBDA}" name="Localisation" dataDxfId="726"/>
    <tableColumn id="4" xr3:uid="{F568A8D0-6A8E-4D05-B09B-8C08791EF7D9}" name="TJM HT/J" dataDxfId="725"/>
    <tableColumn id="5" xr3:uid="{060CCBFA-906A-4192-AC51-F9FD7EC8A8F9}" name="Charge" dataDxfId="724"/>
    <tableColumn id="6" xr3:uid="{CF1307A7-1C8B-45D3-9367-D4516378F813}" name="Montant HT" dataDxfId="723">
      <calculatedColumnFormula>Tableau3561618192021232425353637383940414243444546474849505152535455565758[[#This Row],[Charge]]*Tableau3561618192021232425353637383940414243444546474849505152535455565758[[#This Row],[TJM HT/J]]</calculatedColumnFormula>
    </tableColumn>
    <tableColumn id="7" xr3:uid="{031FB58A-C8EB-4578-B216-421813D09233}" name="UO"/>
  </tableColumns>
  <tableStyleInfo name="TableStyleLight9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F8DD4771-EDB9-48AD-B67D-C548D867D433}" name="Tableau356161819202123242535363738394041424344454647484950515253545556575859" displayName="Tableau356161819202123242535363738394041424344454647484950515253545556575859" ref="B1477:H1499" totalsRowShown="0">
  <autoFilter ref="B1477:H1499" xr:uid="{F8DD4771-EDB9-48AD-B67D-C548D867D433}"/>
  <tableColumns count="7">
    <tableColumn id="1" xr3:uid="{2021369E-50DB-4BA9-918D-2442FEF05281}" name="Profils" dataDxfId="722"/>
    <tableColumn id="2" xr3:uid="{FCCA8BC8-6D6A-4191-ABAE-8D69CBB00F95}" name="Seniorité" dataDxfId="721"/>
    <tableColumn id="3" xr3:uid="{9B84FA86-8A21-4FE8-AFB9-38636FF61611}" name="Localisation" dataDxfId="720"/>
    <tableColumn id="4" xr3:uid="{691DFD17-875B-4DB1-99C0-77A894222916}" name="TJM HT/J" dataDxfId="719"/>
    <tableColumn id="5" xr3:uid="{64C9597C-7854-4C3D-AE39-66FE7662D62B}" name="Charge" dataDxfId="718"/>
    <tableColumn id="6" xr3:uid="{8637B574-4B38-4940-9450-7291092686FD}" name="Montant HT" dataDxfId="717">
      <calculatedColumnFormula>Tableau356161819202123242535363738394041424344454647484950515253545556575859[[#This Row],[Charge]]*Tableau356161819202123242535363738394041424344454647484950515253545556575859[[#This Row],[TJM HT/J]]</calculatedColumnFormula>
    </tableColumn>
    <tableColumn id="7" xr3:uid="{DEE4BD7D-AC8C-4510-9809-1F806A30C131}" name="UO"/>
  </tableColumns>
  <tableStyleInfo name="TableStyleLight9"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9F1AC94B-1059-4807-A6D7-DE95FC3DBBC8}" name="Tableau3561618192021232425353637383940414243444546474849505152535455565760" displayName="Tableau3561618192021232425353637383940414243444546474849505152535455565760" ref="B1500:H1522" totalsRowShown="0">
  <autoFilter ref="B1500:H1522" xr:uid="{9F1AC94B-1059-4807-A6D7-DE95FC3DBBC8}"/>
  <tableColumns count="7">
    <tableColumn id="1" xr3:uid="{BB7DFD4F-FB87-4FBE-8AD7-6DD494457F46}" name="Profils" dataDxfId="716"/>
    <tableColumn id="2" xr3:uid="{58459E87-61EE-41E5-8F8F-EF8166482D2C}" name="Seniorité" dataDxfId="715"/>
    <tableColumn id="3" xr3:uid="{568DE263-98DF-490C-A08B-A0F9F5214670}" name="Localisation" dataDxfId="714"/>
    <tableColumn id="4" xr3:uid="{DE9C124B-C09C-4423-A25D-9232FEBB7BBB}" name="TJM HT/J" dataDxfId="713"/>
    <tableColumn id="5" xr3:uid="{83B88553-B6D5-44B4-B71C-89513F42B573}" name="Charge" dataDxfId="712"/>
    <tableColumn id="6" xr3:uid="{2076F93B-A927-4D67-BD15-5F9E2D5EB9D5}" name="Montant HT" dataDxfId="711">
      <calculatedColumnFormula>Tableau3561618192021232425353637383940414243444546474849505152535455565760[[#This Row],[Charge]]*Tableau3561618192021232425353637383940414243444546474849505152535455565760[[#This Row],[TJM HT/J]]</calculatedColumnFormula>
    </tableColumn>
    <tableColumn id="7" xr3:uid="{B2DE9B7A-F0CA-4BEE-B4D0-F1E8A5D5A624}" name="UO"/>
  </tableColumns>
  <tableStyleInfo name="TableStyleLight9"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A81E125D-5F9F-4C9A-AD85-729CF51A89B3}" name="Tableau356161819202123242535363738394041424344454647484950515253545556575861" displayName="Tableau356161819202123242535363738394041424344454647484950515253545556575861" ref="B1523:H1545" totalsRowShown="0">
  <autoFilter ref="B1523:H1545" xr:uid="{A81E125D-5F9F-4C9A-AD85-729CF51A89B3}"/>
  <tableColumns count="7">
    <tableColumn id="1" xr3:uid="{2EDF88DF-8782-4C61-B5D4-CBBE25B72897}" name="Profils" dataDxfId="710"/>
    <tableColumn id="2" xr3:uid="{D6034B73-931A-40B9-A64E-29B1A3E12CD5}" name="Seniorité" dataDxfId="709"/>
    <tableColumn id="3" xr3:uid="{9FF52452-10E0-4761-B421-C87F47DD3FF8}" name="Localisation" dataDxfId="708"/>
    <tableColumn id="4" xr3:uid="{D0E7F4FC-DE6D-40DE-B519-109B569A5F62}" name="TJM HT/J" dataDxfId="707"/>
    <tableColumn id="5" xr3:uid="{8B1049AA-8102-4A0B-B8EE-891CA5F69630}" name="Charge" dataDxfId="706"/>
    <tableColumn id="6" xr3:uid="{0D8885F3-B8EC-45B1-A8C2-12A1EB500C53}" name="Montant HT" dataDxfId="705">
      <calculatedColumnFormula>Tableau356161819202123242535363738394041424344454647484950515253545556575861[[#This Row],[Charge]]*Tableau356161819202123242535363738394041424344454647484950515253545556575861[[#This Row],[TJM HT/J]]</calculatedColumnFormula>
    </tableColumn>
    <tableColumn id="7" xr3:uid="{9303A4C2-7C02-4694-B6FB-05A1FF88583A}" name="UO"/>
  </tableColumns>
  <tableStyleInfo name="TableStyleLight9"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1480B627-746B-46D6-82A9-ABAB8C376E53}" name="Tableau35616181920212324253536373839404142434445464748495051525354555657585962" displayName="Tableau35616181920212324253536373839404142434445464748495051525354555657585962" ref="B1546:H1568" totalsRowShown="0">
  <autoFilter ref="B1546:H1568" xr:uid="{1480B627-746B-46D6-82A9-ABAB8C376E53}"/>
  <tableColumns count="7">
    <tableColumn id="1" xr3:uid="{22C85F78-A624-4971-9A59-9AE3A6E9E5BE}" name="Profils" dataDxfId="704"/>
    <tableColumn id="2" xr3:uid="{DAC38791-2101-4AB5-B3C8-2C20DFE05835}" name="Seniorité" dataDxfId="703"/>
    <tableColumn id="3" xr3:uid="{217206DE-B07C-4A00-97A7-99C6EABA1A8C}" name="Localisation" dataDxfId="702"/>
    <tableColumn id="4" xr3:uid="{59825901-22FC-426D-B88A-6C9F8E962514}" name="TJM HT/J" dataDxfId="701"/>
    <tableColumn id="5" xr3:uid="{2458CCE7-85BD-4FEA-9321-6C74FD35B198}" name="Charge" dataDxfId="700"/>
    <tableColumn id="6" xr3:uid="{5D97D8FD-567E-4116-A821-B81E32999D45}" name="Montant HT" dataDxfId="699">
      <calculatedColumnFormula>Tableau35616181920212324253536373839404142434445464748495051525354555657585962[[#This Row],[Charge]]*Tableau35616181920212324253536373839404142434445464748495051525354555657585962[[#This Row],[TJM HT/J]]</calculatedColumnFormula>
    </tableColumn>
    <tableColumn id="7" xr3:uid="{DA1A9309-64D7-4AA2-924A-E04EB17FB73C}" name="UO"/>
  </tableColumns>
  <tableStyleInfo name="TableStyleLight9"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A044839A-2E1E-4418-A4ED-D5F71D43B8F5}" name="Tableau356161819202123242535363738394041424344454647484950515253545556576063" displayName="Tableau356161819202123242535363738394041424344454647484950515253545556576063" ref="B1569:H1591" totalsRowShown="0">
  <autoFilter ref="B1569:H1591" xr:uid="{A044839A-2E1E-4418-A4ED-D5F71D43B8F5}"/>
  <tableColumns count="7">
    <tableColumn id="1" xr3:uid="{D219EF60-0B26-4613-878D-0F1E5CE2EE2A}" name="Profils" dataDxfId="698"/>
    <tableColumn id="2" xr3:uid="{161938EE-1284-48FB-BDD6-FBA867E18865}" name="Seniorité" dataDxfId="697"/>
    <tableColumn id="3" xr3:uid="{C21E4672-2277-460B-87F8-F6CB4380E8FA}" name="Localisation" dataDxfId="696"/>
    <tableColumn id="4" xr3:uid="{A1DEEAC8-C4BB-4A23-9466-BF071A513882}" name="TJM HT/J" dataDxfId="695"/>
    <tableColumn id="5" xr3:uid="{4B5D9AAD-9D73-484A-8604-9C14389AAC9F}" name="Charge" dataDxfId="694"/>
    <tableColumn id="6" xr3:uid="{1966FE64-83BA-4122-A685-914A0D1A1497}" name="Montant HT" dataDxfId="693">
      <calculatedColumnFormula>Tableau356161819202123242535363738394041424344454647484950515253545556576063[[#This Row],[Charge]]*Tableau356161819202123242535363738394041424344454647484950515253545556576063[[#This Row],[TJM HT/J]]</calculatedColumnFormula>
    </tableColumn>
    <tableColumn id="7" xr3:uid="{0E7612BC-B758-4009-9CF9-E84C8EF85BDB}" name="UO"/>
  </tableColumns>
  <tableStyleInfo name="TableStyleLight9"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5D955B8F-2CE9-4A62-ABDC-CB6D7A4527FD}" name="Tableau35616181920212324253536373839404142434445464748495051525354555657586164" displayName="Tableau35616181920212324253536373839404142434445464748495051525354555657586164" ref="B1592:H1614" totalsRowShown="0">
  <autoFilter ref="B1592:H1614" xr:uid="{5D955B8F-2CE9-4A62-ABDC-CB6D7A4527FD}"/>
  <tableColumns count="7">
    <tableColumn id="1" xr3:uid="{CC4AEC3C-0C4B-4FE0-BCBA-E2E76F8D9CCD}" name="Profils" dataDxfId="692"/>
    <tableColumn id="2" xr3:uid="{08D240E5-B2E1-4249-B750-A9920E2B2C2A}" name="Seniorité" dataDxfId="691"/>
    <tableColumn id="3" xr3:uid="{B4682FC3-DC91-48D0-B47F-DFF413D9B13E}" name="Localisation" dataDxfId="690"/>
    <tableColumn id="4" xr3:uid="{EB6BA830-206B-4383-9F0D-05DE29E89595}" name="TJM HT/J" dataDxfId="689"/>
    <tableColumn id="5" xr3:uid="{051B82E8-656D-484A-84A4-CEFB94AC3A39}" name="Charge" dataDxfId="688"/>
    <tableColumn id="6" xr3:uid="{60647466-3E2D-4438-A300-20A33EFD7598}" name="Montant HT" dataDxfId="687">
      <calculatedColumnFormula>Tableau35616181920212324253536373839404142434445464748495051525354555657586164[[#This Row],[Charge]]*Tableau35616181920212324253536373839404142434445464748495051525354555657586164[[#This Row],[TJM HT/J]]</calculatedColumnFormula>
    </tableColumn>
    <tableColumn id="7" xr3:uid="{FDCD2951-3C63-40C3-B15F-2DB5F16DDBAC}" name="UO"/>
  </tableColumns>
  <tableStyleInfo name="TableStyleLight9"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D829FCB5-DD24-4FA5-9B13-615941CE9552}" name="Tableau3561618192021232425353637383940414243444546474849505152535455565758596265" displayName="Tableau3561618192021232425353637383940414243444546474849505152535455565758596265" ref="B1615:H1637" totalsRowShown="0">
  <autoFilter ref="B1615:H1637" xr:uid="{D829FCB5-DD24-4FA5-9B13-615941CE9552}"/>
  <tableColumns count="7">
    <tableColumn id="1" xr3:uid="{EA14FF09-D9D3-4259-97EB-63E17BFB7763}" name="Profils" dataDxfId="686"/>
    <tableColumn id="2" xr3:uid="{5D7107DC-F04B-4835-8E91-681AFC5ABBEA}" name="Seniorité" dataDxfId="685"/>
    <tableColumn id="3" xr3:uid="{39FB1429-CF3B-44F9-BB27-EFF080684B74}" name="Localisation" dataDxfId="684"/>
    <tableColumn id="4" xr3:uid="{C5E2CA38-EC68-4A6C-A614-A49D610289F7}" name="TJM HT/J" dataDxfId="683"/>
    <tableColumn id="5" xr3:uid="{5031EEFF-BF22-44CD-9BDF-4AB7622917E2}" name="Charge" dataDxfId="682"/>
    <tableColumn id="6" xr3:uid="{6082079C-148E-4FD2-A9F9-185D8F4C386B}" name="Montant HT" dataDxfId="681">
      <calculatedColumnFormula>Tableau3561618192021232425353637383940414243444546474849505152535455565758596265[[#This Row],[Charge]]*Tableau3561618192021232425353637383940414243444546474849505152535455565758596265[[#This Row],[TJM HT/J]]</calculatedColumnFormula>
    </tableColumn>
    <tableColumn id="7" xr3:uid="{F71CBEB3-D807-498C-8488-E847F3B74976}" name="UO"/>
  </tableColumns>
  <tableStyleInfo name="TableStyleLight9"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BF128C84-1467-4302-AFBD-25EE77B44200}" name="Tableau35616181920212324253536373839404142434445464748495051525354555657606366" displayName="Tableau35616181920212324253536373839404142434445464748495051525354555657606366" ref="B1638:H1660" totalsRowShown="0">
  <autoFilter ref="B1638:H1660" xr:uid="{BF128C84-1467-4302-AFBD-25EE77B44200}"/>
  <tableColumns count="7">
    <tableColumn id="1" xr3:uid="{30ECD7F1-8641-479E-9777-ED722B5A8AE8}" name="Profils" dataDxfId="680"/>
    <tableColumn id="2" xr3:uid="{886C2672-E46C-4B87-B56B-6EC0DE050C4F}" name="Seniorité" dataDxfId="679"/>
    <tableColumn id="3" xr3:uid="{CF5C34BB-500D-45D8-806D-9ADE013F38D7}" name="Localisation" dataDxfId="678"/>
    <tableColumn id="4" xr3:uid="{29D1DA2B-FEA8-4F90-B7B2-71EB63B79038}" name="TJM HT/J" dataDxfId="677"/>
    <tableColumn id="5" xr3:uid="{894D2311-9BB1-4A43-8B3F-D2B5DD4FC5DD}" name="Charge" dataDxfId="676"/>
    <tableColumn id="6" xr3:uid="{B5D60A7C-CB7E-4839-A853-A3F323786BA8}" name="Montant HT" dataDxfId="675">
      <calculatedColumnFormula>Tableau35616181920212324253536373839404142434445464748495051525354555657606366[[#This Row],[Charge]]*Tableau35616181920212324253536373839404142434445464748495051525354555657606366[[#This Row],[TJM HT/J]]</calculatedColumnFormula>
    </tableColumn>
    <tableColumn id="7" xr3:uid="{34E20E64-3D6E-4F33-9689-D74096311A6D}" name="UO"/>
  </tableColumns>
  <tableStyleInfo name="TableStyleLight9"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69C97F1D-8616-47E0-87F6-6A6A894EDE0E}" name="Tableau3561618192021232425353637383940414243444546474849505152535455565758616467" displayName="Tableau3561618192021232425353637383940414243444546474849505152535455565758616467" ref="B1661:H1683" totalsRowShown="0">
  <autoFilter ref="B1661:H1683" xr:uid="{69C97F1D-8616-47E0-87F6-6A6A894EDE0E}"/>
  <tableColumns count="7">
    <tableColumn id="1" xr3:uid="{300AE340-7497-484E-A574-AFB796790F49}" name="Profils" dataDxfId="674"/>
    <tableColumn id="2" xr3:uid="{3AC9D57D-1921-4EC8-9E68-34ECDC105CD2}" name="Seniorité" dataDxfId="673"/>
    <tableColumn id="3" xr3:uid="{5241E9B1-6CDF-4EC7-82F3-49F07A7990CB}" name="Localisation" dataDxfId="672"/>
    <tableColumn id="4" xr3:uid="{A0B5FF90-73F6-473B-A1B7-2F3150CF966B}" name="TJM HT/J" dataDxfId="671"/>
    <tableColumn id="5" xr3:uid="{FD9873DD-6842-408E-8EF1-E62AC2E77DEB}" name="Charge" dataDxfId="670"/>
    <tableColumn id="6" xr3:uid="{3B4DCBB6-F1C6-4E5E-9F6B-B3A4F7F0363E}" name="Montant HT" dataDxfId="669">
      <calculatedColumnFormula>Tableau3561618192021232425353637383940414243444546474849505152535455565758616467[[#This Row],[Charge]]*Tableau3561618192021232425353637383940414243444546474849505152535455565758616467[[#This Row],[TJM HT/J]]</calculatedColumnFormula>
    </tableColumn>
    <tableColumn id="7" xr3:uid="{2B8377AF-C0A0-4674-8A9A-CA5FBE7F7141}" name="UO"/>
  </tableColumns>
  <tableStyleInfo name="TableStyleLight9"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2F4EF5BB-50FE-47B0-96F0-69A44BA194B3}" name="Tableau356161819202123242535363738394041424344454647484950515253545556575859626568" displayName="Tableau356161819202123242535363738394041424344454647484950515253545556575859626568" ref="B1684:H1706" totalsRowShown="0">
  <autoFilter ref="B1684:H1706" xr:uid="{2F4EF5BB-50FE-47B0-96F0-69A44BA194B3}"/>
  <tableColumns count="7">
    <tableColumn id="1" xr3:uid="{54E92DE8-41A3-4AFC-B30C-47FADD3A9650}" name="Profils" dataDxfId="668"/>
    <tableColumn id="2" xr3:uid="{787C618C-9B5D-4269-9687-EA97A7435EFD}" name="Seniorité" dataDxfId="667"/>
    <tableColumn id="3" xr3:uid="{498E17AE-5F7C-4709-9241-98446B1EFE21}" name="Localisation" dataDxfId="666"/>
    <tableColumn id="4" xr3:uid="{70D94539-A2CF-4F06-8C08-9A5652988B4F}" name="TJM HT/J" dataDxfId="665"/>
    <tableColumn id="5" xr3:uid="{DB1602B0-8DC0-4045-8C69-BC3C87D1E423}" name="Charge" dataDxfId="664"/>
    <tableColumn id="6" xr3:uid="{C5AB455A-8C58-45EE-9210-D2427A6F9C1E}" name="Montant HT" dataDxfId="663">
      <calculatedColumnFormula>Tableau356161819202123242535363738394041424344454647484950515253545556575859626568[[#This Row],[Charge]]*Tableau356161819202123242535363738394041424344454647484950515253545556575859626568[[#This Row],[TJM HT/J]]</calculatedColumnFormula>
    </tableColumn>
    <tableColumn id="7" xr3:uid="{0CFD30FB-F18F-4848-8737-62A2F78F137F}" name="UO"/>
  </tableColumns>
  <tableStyleInfo name="TableStyleLight9"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AE7F3775-0F8D-4CC5-823A-781B36CD2EDC}" name="Tableau3561618192021232425353637383940414243444546474849505152535455565760636669" displayName="Tableau3561618192021232425353637383940414243444546474849505152535455565760636669" ref="B1707:H1729" totalsRowShown="0">
  <autoFilter ref="B1707:H1729" xr:uid="{AE7F3775-0F8D-4CC5-823A-781B36CD2EDC}"/>
  <tableColumns count="7">
    <tableColumn id="1" xr3:uid="{38F6BEC0-9D28-4D56-8D99-B99D7142C665}" name="Profils" dataDxfId="662"/>
    <tableColumn id="2" xr3:uid="{7CF6DD51-E454-4994-897B-6D875DA67E5F}" name="Seniorité" dataDxfId="661"/>
    <tableColumn id="3" xr3:uid="{DEF131DF-4B8C-41BB-8A4A-D4F07A61E925}" name="Localisation" dataDxfId="660"/>
    <tableColumn id="4" xr3:uid="{534D1F4C-99D0-4027-838D-95F23E7DDAD4}" name="TJM HT/J" dataDxfId="659"/>
    <tableColumn id="5" xr3:uid="{232800C3-B093-4070-941B-CD9BE01D567A}" name="Charge" dataDxfId="658"/>
    <tableColumn id="6" xr3:uid="{A7B3AAC0-F057-4D41-9867-211BC387873C}" name="Montant HT" dataDxfId="657">
      <calculatedColumnFormula>Tableau3561618192021232425353637383940414243444546474849505152535455565760636669[[#This Row],[Charge]]*Tableau3561618192021232425353637383940414243444546474849505152535455565760636669[[#This Row],[TJM HT/J]]</calculatedColumnFormula>
    </tableColumn>
    <tableColumn id="7" xr3:uid="{68EC180B-CFFD-49C7-9C27-85B6AFDAAA5F}" name="UO"/>
  </tableColumns>
  <tableStyleInfo name="TableStyleLight9"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FA03A16D-03CC-4DE5-BE08-D98F0EEFDA74}" name="Tableau356161819202123242535363738394041424344454647484950515253545556575861646770" displayName="Tableau356161819202123242535363738394041424344454647484950515253545556575861646770" ref="B1730:H1752" totalsRowShown="0">
  <autoFilter ref="B1730:H1752" xr:uid="{FA03A16D-03CC-4DE5-BE08-D98F0EEFDA74}"/>
  <tableColumns count="7">
    <tableColumn id="1" xr3:uid="{CBDC6CA6-8FBF-40FC-BC73-05E4964F619F}" name="Profils" dataDxfId="656"/>
    <tableColumn id="2" xr3:uid="{66E3E45A-A5FE-4B16-BCBA-4090BB728801}" name="Seniorité" dataDxfId="655"/>
    <tableColumn id="3" xr3:uid="{D3004C31-DF22-43A7-A962-0F02FE207419}" name="Localisation" dataDxfId="654"/>
    <tableColumn id="4" xr3:uid="{02C7A9AC-3292-455D-9DD7-DF651DF80F52}" name="TJM HT/J" dataDxfId="653"/>
    <tableColumn id="5" xr3:uid="{774DBE53-C697-4C0C-8FA9-A99B100F74C4}" name="Charge" dataDxfId="652"/>
    <tableColumn id="6" xr3:uid="{9F36E866-E907-4814-9086-CB002348911D}" name="Montant HT" dataDxfId="651">
      <calculatedColumnFormula>Tableau356161819202123242535363738394041424344454647484950515253545556575861646770[[#This Row],[Charge]]*Tableau356161819202123242535363738394041424344454647484950515253545556575861646770[[#This Row],[TJM HT/J]]</calculatedColumnFormula>
    </tableColumn>
    <tableColumn id="7" xr3:uid="{C12BB99E-0DE6-44D0-AB3E-EE7E2A06D41D}" name="UO"/>
  </tableColumns>
  <tableStyleInfo name="TableStyleLight9"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80D316D4-BABB-4C79-8A08-C104765D9A8A}" name="Tableau35616181920212324253536373839404142434445464748495051525354555657585962656871" displayName="Tableau35616181920212324253536373839404142434445464748495051525354555657585962656871" ref="B1753:H1775" totalsRowShown="0">
  <autoFilter ref="B1753:H1775" xr:uid="{80D316D4-BABB-4C79-8A08-C104765D9A8A}"/>
  <tableColumns count="7">
    <tableColumn id="1" xr3:uid="{51359AD1-B3AB-4142-BAA2-FD7A035DFEE3}" name="Profils" dataDxfId="650"/>
    <tableColumn id="2" xr3:uid="{AA2D9001-8419-4B51-BDB0-FBD0FED87418}" name="Seniorité" dataDxfId="649"/>
    <tableColumn id="3" xr3:uid="{2ED58B17-91C6-411F-851D-4EF3398B9AE0}" name="Localisation" dataDxfId="648"/>
    <tableColumn id="4" xr3:uid="{BC0A2DC0-2544-4F6E-B8BE-F7C1C3EA6BCA}" name="TJM HT/J" dataDxfId="647"/>
    <tableColumn id="5" xr3:uid="{3F4E0350-7043-4D50-BB6E-91C70C56B2DD}" name="Charge" dataDxfId="646"/>
    <tableColumn id="6" xr3:uid="{C39D685F-48FC-4826-82D1-C5767C93CEA3}" name="Montant HT" dataDxfId="645">
      <calculatedColumnFormula>Tableau35616181920212324253536373839404142434445464748495051525354555657585962656871[[#This Row],[Charge]]*Tableau35616181920212324253536373839404142434445464748495051525354555657585962656871[[#This Row],[TJM HT/J]]</calculatedColumnFormula>
    </tableColumn>
    <tableColumn id="7" xr3:uid="{D47C13A3-5679-45BA-9343-D53E039BDC5A}" name="UO"/>
  </tableColumns>
  <tableStyleInfo name="TableStyleLight9"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A70B7564-9AAB-4D59-9E5F-D438C1460224}" name="Tableau356161819202123242535363738394041424344454647484950515253545556576063666972" displayName="Tableau356161819202123242535363738394041424344454647484950515253545556576063666972" ref="B1776:H1798" totalsRowShown="0">
  <autoFilter ref="B1776:H1798" xr:uid="{A70B7564-9AAB-4D59-9E5F-D438C1460224}"/>
  <tableColumns count="7">
    <tableColumn id="1" xr3:uid="{2BF1F5FA-BD89-4521-A3DC-B83D14F345AE}" name="Profils" dataDxfId="644"/>
    <tableColumn id="2" xr3:uid="{3C63FB43-7337-48DD-82A8-51FFCEA0763B}" name="Seniorité" dataDxfId="643"/>
    <tableColumn id="3" xr3:uid="{04ECFC35-9FF0-40D9-AB92-86BE8CBD5DE3}" name="Localisation" dataDxfId="642"/>
    <tableColumn id="4" xr3:uid="{C1EAD747-9463-4252-9048-44E38DD5BA22}" name="TJM HT/J" dataDxfId="641"/>
    <tableColumn id="5" xr3:uid="{03EE879A-051F-46CB-A377-E632B4B2C98F}" name="Charge" dataDxfId="640"/>
    <tableColumn id="6" xr3:uid="{AA90FC86-5CC7-4D8B-9D0A-CB30034B6720}" name="Montant HT" dataDxfId="639">
      <calculatedColumnFormula>Tableau356161819202123242535363738394041424344454647484950515253545556576063666972[[#This Row],[Charge]]*Tableau356161819202123242535363738394041424344454647484950515253545556576063666972[[#This Row],[TJM HT/J]]</calculatedColumnFormula>
    </tableColumn>
    <tableColumn id="7" xr3:uid="{6165FB3C-94F5-4468-998F-4958CACD48C7}" name="UO"/>
  </tableColumns>
  <tableStyleInfo name="TableStyleLight9"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73C9AAEE-3F5F-4BC0-B3DF-6338B38CA4B4}" name="Tableau35616181920212324253536373839404142434445464748495051525354555657586164677073" displayName="Tableau35616181920212324253536373839404142434445464748495051525354555657586164677073" ref="B1799:H1821" totalsRowShown="0">
  <autoFilter ref="B1799:H1821" xr:uid="{73C9AAEE-3F5F-4BC0-B3DF-6338B38CA4B4}"/>
  <tableColumns count="7">
    <tableColumn id="1" xr3:uid="{A7E67512-F36C-45E1-B69C-68BC0EC12E62}" name="Profils" dataDxfId="638"/>
    <tableColumn id="2" xr3:uid="{375834BB-122C-4282-94B5-28026885B0B3}" name="Seniorité" dataDxfId="637"/>
    <tableColumn id="3" xr3:uid="{0027A5E2-CFB4-4713-9FCD-230108F11226}" name="Localisation" dataDxfId="636"/>
    <tableColumn id="4" xr3:uid="{B6C1B0FF-5937-41A9-A29C-DE8D6C0BDFF4}" name="TJM HT/J" dataDxfId="635"/>
    <tableColumn id="5" xr3:uid="{DCAB56A1-BB5F-47E6-B099-FCEE13F1A3FA}" name="Charge" dataDxfId="634"/>
    <tableColumn id="6" xr3:uid="{05A06982-81FA-4B7E-835B-19744A7276D3}" name="Montant HT" dataDxfId="633">
      <calculatedColumnFormula>Tableau35616181920212324253536373839404142434445464748495051525354555657586164677073[[#This Row],[Charge]]*Tableau35616181920212324253536373839404142434445464748495051525354555657586164677073[[#This Row],[TJM HT/J]]</calculatedColumnFormula>
    </tableColumn>
    <tableColumn id="7" xr3:uid="{813FE007-46E7-4F0E-B3DB-F0BDE04CAAEC}" name="UO"/>
  </tableColumns>
  <tableStyleInfo name="TableStyleLight9"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C91A50BC-C43D-458D-9C7A-8E77EF7E9733}" name="Tableau3561618192021232425353637383940414243444546474849505152535455565758596265687174" displayName="Tableau3561618192021232425353637383940414243444546474849505152535455565758596265687174" ref="B1822:H1844" totalsRowShown="0">
  <autoFilter ref="B1822:H1844" xr:uid="{C91A50BC-C43D-458D-9C7A-8E77EF7E9733}"/>
  <tableColumns count="7">
    <tableColumn id="1" xr3:uid="{4B1C0A5E-D1C2-41AE-98EE-EA74752D35E2}" name="Profils" dataDxfId="632"/>
    <tableColumn id="2" xr3:uid="{6197632E-D9FF-4FE4-9E78-A07A31ADAEEE}" name="Seniorité" dataDxfId="631"/>
    <tableColumn id="3" xr3:uid="{5F807A2B-5914-4B62-977F-9B0C361F7582}" name="Localisation" dataDxfId="630"/>
    <tableColumn id="4" xr3:uid="{A8A87D9B-E2A5-448D-B458-0A2F7250DBD2}" name="TJM HT/J" dataDxfId="629"/>
    <tableColumn id="5" xr3:uid="{74201F4D-B03C-45C4-AB88-4E0A4B26A0E5}" name="Charge" dataDxfId="628"/>
    <tableColumn id="6" xr3:uid="{D5EEBF9F-5DCA-4E02-A40C-491DDE2ED29A}" name="Montant HT" dataDxfId="627">
      <calculatedColumnFormula>Tableau3561618192021232425353637383940414243444546474849505152535455565758596265687174[[#This Row],[Charge]]*Tableau3561618192021232425353637383940414243444546474849505152535455565758596265687174[[#This Row],[TJM HT/J]]</calculatedColumnFormula>
    </tableColumn>
    <tableColumn id="7" xr3:uid="{E7B86EFA-6143-44AF-81A5-1ADAE5493927}" name="UO"/>
  </tableColumns>
  <tableStyleInfo name="TableStyleLight9"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A6FB3740-80A4-4516-8EE8-A7AE07E50C3F}" name="Tableau35616181920212324253536373839404142434445464748495051525354555657606366697275" displayName="Tableau35616181920212324253536373839404142434445464748495051525354555657606366697275" ref="B1845:H1867" totalsRowShown="0">
  <autoFilter ref="B1845:H1867" xr:uid="{A6FB3740-80A4-4516-8EE8-A7AE07E50C3F}"/>
  <tableColumns count="7">
    <tableColumn id="1" xr3:uid="{8CAD8197-496F-4113-9B1D-DC9E45F175E9}" name="Profils" dataDxfId="626"/>
    <tableColumn id="2" xr3:uid="{8D22DF51-8622-4E94-9ED2-BB2AAFE4A7EC}" name="Seniorité" dataDxfId="625"/>
    <tableColumn id="3" xr3:uid="{B4C975D8-27C1-4890-AB06-4D30EE8A4DA7}" name="Localisation" dataDxfId="624"/>
    <tableColumn id="4" xr3:uid="{527C8AB4-A501-4A5C-814E-F0538B03407E}" name="TJM HT/J" dataDxfId="623"/>
    <tableColumn id="5" xr3:uid="{61AC8A5F-98CF-49E2-8D9C-5FD610E63024}" name="Charge" dataDxfId="622"/>
    <tableColumn id="6" xr3:uid="{E33D95D2-E06B-4FCE-9FDA-06BDC358C0CC}" name="Montant HT" dataDxfId="621">
      <calculatedColumnFormula>Tableau35616181920212324253536373839404142434445464748495051525354555657606366697275[[#This Row],[Charge]]*Tableau35616181920212324253536373839404142434445464748495051525354555657606366697275[[#This Row],[TJM HT/J]]</calculatedColumnFormula>
    </tableColumn>
    <tableColumn id="7" xr3:uid="{7CDF9AC3-33EB-40D6-A0CB-83F261EEFCD8}" name="UO"/>
  </tableColumns>
  <tableStyleInfo name="TableStyleLight9"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D42E9632-C2FE-409A-AFFB-0212994EBC73}" name="Tableau3561618192021232425353637383940414243444546474849505152535455565758616467707376" displayName="Tableau3561618192021232425353637383940414243444546474849505152535455565758616467707376" ref="B1868:H1890" totalsRowShown="0">
  <autoFilter ref="B1868:H1890" xr:uid="{D42E9632-C2FE-409A-AFFB-0212994EBC73}"/>
  <tableColumns count="7">
    <tableColumn id="1" xr3:uid="{44C9688C-E20C-4EB8-A0F7-2A7F77958B42}" name="Profils" dataDxfId="620"/>
    <tableColumn id="2" xr3:uid="{04E0A6A0-F64C-4E32-AA8D-4B67D99B8809}" name="Seniorité" dataDxfId="619"/>
    <tableColumn id="3" xr3:uid="{7EA59D13-2C43-4BD1-8F3D-A92B529F041A}" name="Localisation" dataDxfId="618"/>
    <tableColumn id="4" xr3:uid="{F885C207-5C98-435D-887F-A553D60E0860}" name="TJM HT/J" dataDxfId="617"/>
    <tableColumn id="5" xr3:uid="{FB6F0CF0-A783-4613-91C4-725D772B0CCE}" name="Charge" dataDxfId="616"/>
    <tableColumn id="6" xr3:uid="{856A0FD2-FF5F-49A8-B05A-2674D100D82F}" name="Montant HT" dataDxfId="615">
      <calculatedColumnFormula>Tableau3561618192021232425353637383940414243444546474849505152535455565758616467707376[[#This Row],[Charge]]*Tableau3561618192021232425353637383940414243444546474849505152535455565758616467707376[[#This Row],[TJM HT/J]]</calculatedColumnFormula>
    </tableColumn>
    <tableColumn id="7" xr3:uid="{04899EA8-98BE-4B91-BABE-F71004468744}" name="UO"/>
  </tableColumns>
  <tableStyleInfo name="TableStyleLight9"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3A2DD695-E6FB-40AC-B849-5EE9EB8B84CE}" name="Tableau356161819202123242535363738394041424344454647484950515253545556575859626568717477" displayName="Tableau356161819202123242535363738394041424344454647484950515253545556575859626568717477" ref="B1891:H1913" totalsRowShown="0">
  <autoFilter ref="B1891:H1913" xr:uid="{3A2DD695-E6FB-40AC-B849-5EE9EB8B84CE}"/>
  <tableColumns count="7">
    <tableColumn id="1" xr3:uid="{FFF99727-9485-4F97-A96C-49A51DCAF159}" name="Profils" dataDxfId="614"/>
    <tableColumn id="2" xr3:uid="{E249720B-471E-420F-BB73-A01D58DBEB66}" name="Seniorité" dataDxfId="613"/>
    <tableColumn id="3" xr3:uid="{BDFFEBC1-D0CB-4330-9DA0-6DF60D1530E3}" name="Localisation" dataDxfId="612"/>
    <tableColumn id="4" xr3:uid="{D090EFB4-E4EA-4229-B48C-BA837D9FEA16}" name="TJM HT/J" dataDxfId="611"/>
    <tableColumn id="5" xr3:uid="{3F1407EF-5258-4C55-9CF8-E24FDA52C8F1}" name="Charge" dataDxfId="610"/>
    <tableColumn id="6" xr3:uid="{6550E1AA-42C7-47A3-B3EF-AF9FB0ED5F30}" name="Montant HT" dataDxfId="609">
      <calculatedColumnFormula>Tableau356161819202123242535363738394041424344454647484950515253545556575859626568717477[[#This Row],[Charge]]*Tableau356161819202123242535363738394041424344454647484950515253545556575859626568717477[[#This Row],[TJM HT/J]]</calculatedColumnFormula>
    </tableColumn>
    <tableColumn id="7" xr3:uid="{B351D4E1-472D-4831-AEAC-D49B47DD3A37}" name="UO"/>
  </tableColumns>
  <tableStyleInfo name="TableStyleLight9"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19C7444D-A048-4CA5-B45A-87FEED23FDC9}" name="Tableau3561618192021232425353637383940414243444546474849505152535455565760636669727578" displayName="Tableau3561618192021232425353637383940414243444546474849505152535455565760636669727578" ref="B1914:H1936" totalsRowShown="0">
  <autoFilter ref="B1914:H1936" xr:uid="{19C7444D-A048-4CA5-B45A-87FEED23FDC9}"/>
  <tableColumns count="7">
    <tableColumn id="1" xr3:uid="{48E53FB5-437E-4815-9191-6DD94FE16360}" name="Profils" dataDxfId="608"/>
    <tableColumn id="2" xr3:uid="{194D0162-D1F8-4A30-9DA9-2403DE94C6B4}" name="Seniorité" dataDxfId="607"/>
    <tableColumn id="3" xr3:uid="{2BD38D54-793A-4223-A240-61EDAF272F31}" name="Localisation" dataDxfId="606"/>
    <tableColumn id="4" xr3:uid="{71C4A4CC-ECB6-477B-AD27-A698DED55E55}" name="TJM HT/J" dataDxfId="605"/>
    <tableColumn id="5" xr3:uid="{F33C9F47-DEFD-421B-BB67-ABBB8B93C4D7}" name="Charge" dataDxfId="604"/>
    <tableColumn id="6" xr3:uid="{1699DA8F-E1A5-4A3B-9E0C-AB945CE028AC}" name="Montant HT" dataDxfId="603">
      <calculatedColumnFormula>Tableau3561618192021232425353637383940414243444546474849505152535455565760636669727578[[#This Row],[Charge]]*Tableau3561618192021232425353637383940414243444546474849505152535455565760636669727578[[#This Row],[TJM HT/J]]</calculatedColumnFormula>
    </tableColumn>
    <tableColumn id="7" xr3:uid="{3E8AFC5E-2D34-4AF6-B2BD-F8337027E6C0}" name="UO"/>
  </tableColumns>
  <tableStyleInfo name="TableStyleLight9"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D46F873E-C610-4D41-BE5E-2E0FE312F0D6}" name="Tableau356161819202123242535363738394041424344454647484950515253545556575861646770737679" displayName="Tableau356161819202123242535363738394041424344454647484950515253545556575861646770737679" ref="B1937:H1959" totalsRowShown="0">
  <autoFilter ref="B1937:H1959" xr:uid="{D46F873E-C610-4D41-BE5E-2E0FE312F0D6}"/>
  <tableColumns count="7">
    <tableColumn id="1" xr3:uid="{30DEE2AB-9516-4C79-A60E-6429A2D2BBB4}" name="Profils" dataDxfId="602"/>
    <tableColumn id="2" xr3:uid="{D9BEC770-BA0F-42FB-855B-64819DFE60F7}" name="Seniorité" dataDxfId="601"/>
    <tableColumn id="3" xr3:uid="{D6FB57D0-DCEE-4E8F-9003-5968D7043BA2}" name="Localisation" dataDxfId="600"/>
    <tableColumn id="4" xr3:uid="{AD3D0294-58B6-4319-9D9D-49B8A5E42D57}" name="TJM HT/J" dataDxfId="599"/>
    <tableColumn id="5" xr3:uid="{91B71EC3-C000-4B6E-A40D-44E1F9CCABBE}" name="Charge" dataDxfId="598"/>
    <tableColumn id="6" xr3:uid="{B40D16CD-8477-4213-9D1E-938B345E8DE2}" name="Montant HT" dataDxfId="597">
      <calculatedColumnFormula>Tableau356161819202123242535363738394041424344454647484950515253545556575861646770737679[[#This Row],[Charge]]*Tableau356161819202123242535363738394041424344454647484950515253545556575861646770737679[[#This Row],[TJM HT/J]]</calculatedColumnFormula>
    </tableColumn>
    <tableColumn id="7" xr3:uid="{389698A3-6A31-4242-81ED-FFEDC8F96DA9}" name="UO"/>
  </tableColumns>
  <tableStyleInfo name="TableStyleLight9"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7EAE6767-1094-4BA5-A731-4FA44F9F1B6D}" name="Tableau35616181920212324253536373839404142434445464748495051525354555657585962656871747780" displayName="Tableau35616181920212324253536373839404142434445464748495051525354555657585962656871747780" ref="B1960:H1982" totalsRowShown="0">
  <autoFilter ref="B1960:H1982" xr:uid="{7EAE6767-1094-4BA5-A731-4FA44F9F1B6D}"/>
  <tableColumns count="7">
    <tableColumn id="1" xr3:uid="{5023807E-8F38-493F-A067-EE687459D8D7}" name="Profils" dataDxfId="596"/>
    <tableColumn id="2" xr3:uid="{9D0E3B3A-B16F-4B07-8422-C0AC2AB8662C}" name="Seniorité" dataDxfId="595"/>
    <tableColumn id="3" xr3:uid="{3575D66D-6476-4F76-B3D1-3720EE0B02AF}" name="Localisation" dataDxfId="594"/>
    <tableColumn id="4" xr3:uid="{9368DF8A-821D-4193-950E-96AA3A02E65D}" name="TJM HT/J" dataDxfId="593"/>
    <tableColumn id="5" xr3:uid="{8E17B032-1651-4FFF-AADE-11A050C15E17}" name="Charge" dataDxfId="592"/>
    <tableColumn id="6" xr3:uid="{9C58DF81-28A9-4CCF-82DF-B3F21DCEF662}" name="Montant HT" dataDxfId="591">
      <calculatedColumnFormula>Tableau35616181920212324253536373839404142434445464748495051525354555657585962656871747780[[#This Row],[Charge]]*Tableau35616181920212324253536373839404142434445464748495051525354555657585962656871747780[[#This Row],[TJM HT/J]]</calculatedColumnFormula>
    </tableColumn>
    <tableColumn id="7" xr3:uid="{ECB50412-4709-4084-9083-6C74094A3C1C}" name="UO"/>
  </tableColumns>
  <tableStyleInfo name="TableStyleLight9"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3228F1A9-0328-48F4-9199-BE253447E37A}" name="Tableau356161819202123242535363738394041424344454647484950515253545556576063666972757881" displayName="Tableau356161819202123242535363738394041424344454647484950515253545556576063666972757881" ref="B1983:H2005" totalsRowShown="0">
  <autoFilter ref="B1983:H2005" xr:uid="{3228F1A9-0328-48F4-9199-BE253447E37A}"/>
  <tableColumns count="7">
    <tableColumn id="1" xr3:uid="{6E8747F9-F3CA-44F0-B19A-F6FE05FEA958}" name="Profils" dataDxfId="590"/>
    <tableColumn id="2" xr3:uid="{0E20F270-BA51-4936-B32A-3311F942BDE6}" name="Seniorité" dataDxfId="589"/>
    <tableColumn id="3" xr3:uid="{8FDB01DF-7153-4C50-9647-8A6C76C91315}" name="Localisation" dataDxfId="588"/>
    <tableColumn id="4" xr3:uid="{A2C5A83E-1E14-4653-946A-3710D60218D1}" name="TJM HT/J" dataDxfId="587"/>
    <tableColumn id="5" xr3:uid="{0A477A6A-3591-4FD1-90B2-50F0C049DF0C}" name="Charge" dataDxfId="586"/>
    <tableColumn id="6" xr3:uid="{253A6F06-05D4-4152-B5B2-EB3E77615D14}" name="Montant HT" dataDxfId="585">
      <calculatedColumnFormula>Tableau356161819202123242535363738394041424344454647484950515253545556576063666972757881[[#This Row],[Charge]]*Tableau356161819202123242535363738394041424344454647484950515253545556576063666972757881[[#This Row],[TJM HT/J]]</calculatedColumnFormula>
    </tableColumn>
    <tableColumn id="7" xr3:uid="{AAE2B918-EB92-4907-A076-31725268985D}" name="UO"/>
  </tableColumns>
  <tableStyleInfo name="TableStyleLight9"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C323BCB5-25E3-4532-9D0D-34A3C1A048CE}" name="Tableau35616181920212324253536373839404142434445464748495051525354555657586164677073767982" displayName="Tableau35616181920212324253536373839404142434445464748495051525354555657586164677073767982" ref="B2006:H2028" totalsRowShown="0">
  <autoFilter ref="B2006:H2028" xr:uid="{C323BCB5-25E3-4532-9D0D-34A3C1A048CE}"/>
  <tableColumns count="7">
    <tableColumn id="1" xr3:uid="{A91CF3E5-077B-496D-A1A5-E11FCF99BFB7}" name="Profils" dataDxfId="584"/>
    <tableColumn id="2" xr3:uid="{08B80592-43FB-4F54-9486-8DECEF11572A}" name="Seniorité" dataDxfId="583"/>
    <tableColumn id="3" xr3:uid="{5A49DA2A-37DB-47A6-98E6-8A0228F4740D}" name="Localisation" dataDxfId="582"/>
    <tableColumn id="4" xr3:uid="{B6C9D8DA-CC4F-43BA-910F-A92DCCDBEADC}" name="TJM HT/J" dataDxfId="581"/>
    <tableColumn id="5" xr3:uid="{CAB83383-247D-4837-AC77-AA978A406CA5}" name="Charge" dataDxfId="580"/>
    <tableColumn id="6" xr3:uid="{F664FBE6-4883-454B-A955-6E14581826E8}" name="Montant HT" dataDxfId="579">
      <calculatedColumnFormula>Tableau35616181920212324253536373839404142434445464748495051525354555657586164677073767982[[#This Row],[Charge]]*Tableau35616181920212324253536373839404142434445464748495051525354555657586164677073767982[[#This Row],[TJM HT/J]]</calculatedColumnFormula>
    </tableColumn>
    <tableColumn id="7" xr3:uid="{FB215B3D-4A83-4094-8354-BB155E22CF10}" name="UO"/>
  </tableColumns>
  <tableStyleInfo name="TableStyleLight9"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226DE447-03F2-4844-9189-72BB2BD9E61B}" name="Tableau3561618192021232425353637383940414243444546474849505152535455565758596265687174778083" displayName="Tableau3561618192021232425353637383940414243444546474849505152535455565758596265687174778083" ref="B2029:H2051" totalsRowShown="0">
  <autoFilter ref="B2029:H2051" xr:uid="{226DE447-03F2-4844-9189-72BB2BD9E61B}"/>
  <tableColumns count="7">
    <tableColumn id="1" xr3:uid="{D80CEF4D-28E4-4F77-B1F0-A0BF417B1317}" name="Profils" dataDxfId="578"/>
    <tableColumn id="2" xr3:uid="{AA20D1B1-D05B-4190-AC38-453BE0CC6C1F}" name="Seniorité" dataDxfId="577"/>
    <tableColumn id="3" xr3:uid="{E37AB920-7D46-4636-BA10-5E81552242F1}" name="Localisation" dataDxfId="576"/>
    <tableColumn id="4" xr3:uid="{C2A4C045-856B-4ACB-8DCC-1853771CB5ED}" name="TJM HT/J" dataDxfId="575"/>
    <tableColumn id="5" xr3:uid="{435A8A0B-7E13-44A5-B3A1-12FEC49847BE}" name="Charge" dataDxfId="574"/>
    <tableColumn id="6" xr3:uid="{0695B180-E2B8-4E58-B160-53C00F3C4706}" name="Montant HT" dataDxfId="573">
      <calculatedColumnFormula>Tableau3561618192021232425353637383940414243444546474849505152535455565758596265687174778083[[#This Row],[Charge]]*Tableau3561618192021232425353637383940414243444546474849505152535455565758596265687174778083[[#This Row],[TJM HT/J]]</calculatedColumnFormula>
    </tableColumn>
    <tableColumn id="7" xr3:uid="{8831FC28-E9CB-40F8-B1D2-8BAF41682FBB}" name="UO"/>
  </tableColumns>
  <tableStyleInfo name="TableStyleLight9"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C5D353C4-6E53-48A4-9A7D-4587F8ECD38E}" name="Tableau356161819202123242535363738394041424344454647484950515253545556575859626568717477808384" displayName="Tableau356161819202123242535363738394041424344454647484950515253545556575859626568717477808384" ref="B2052:H2074" totalsRowShown="0">
  <autoFilter ref="B2052:H2074" xr:uid="{C5D353C4-6E53-48A4-9A7D-4587F8ECD38E}"/>
  <tableColumns count="7">
    <tableColumn id="1" xr3:uid="{FB35219B-E2C7-4943-962D-123BC0018057}" name="Profils" dataDxfId="572"/>
    <tableColumn id="2" xr3:uid="{F9F92019-7AAA-4DE7-851C-4EABE1293AF9}" name="Seniorité" dataDxfId="571"/>
    <tableColumn id="3" xr3:uid="{FD260D22-DEBA-4F7C-8225-B046648DACF5}" name="Localisation" dataDxfId="570"/>
    <tableColumn id="4" xr3:uid="{009B0EAE-7D2E-4590-A1D5-B7DF1E5F8B74}" name="TJM HT/J" dataDxfId="569"/>
    <tableColumn id="5" xr3:uid="{BDFC83EA-7ED5-4A04-B9AB-ECC918E89937}" name="Charge" dataDxfId="568"/>
    <tableColumn id="6" xr3:uid="{89156AE7-0A32-45BD-A28A-E50A16683285}" name="Montant HT" dataDxfId="567">
      <calculatedColumnFormula>Tableau356161819202123242535363738394041424344454647484950515253545556575859626568717477808384[[#This Row],[Charge]]*Tableau356161819202123242535363738394041424344454647484950515253545556575859626568717477808384[[#This Row],[TJM HT/J]]</calculatedColumnFormula>
    </tableColumn>
    <tableColumn id="7" xr3:uid="{9A8EF58D-47B6-49E0-9535-54D4C6E04119}" name="UO"/>
  </tableColumns>
  <tableStyleInfo name="TableStyleLight9"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5075B7DB-A9EF-4A32-AE75-203FFCE1362F}" name="Tableau35616181920212324253536373839404142434445464748495051525354555657585962656871747780838485" displayName="Tableau35616181920212324253536373839404142434445464748495051525354555657585962656871747780838485" ref="B2075:H2097" totalsRowShown="0">
  <autoFilter ref="B2075:H2097" xr:uid="{5075B7DB-A9EF-4A32-AE75-203FFCE1362F}"/>
  <tableColumns count="7">
    <tableColumn id="1" xr3:uid="{B7AC8CF8-376A-4B45-9F40-9934EFED674F}" name="Profils" dataDxfId="566"/>
    <tableColumn id="2" xr3:uid="{91FA029D-4F1C-421D-9BB8-9A2CA75FBB90}" name="Seniorité" dataDxfId="565"/>
    <tableColumn id="3" xr3:uid="{7A2CCDDE-ECBB-46FE-94A7-49B710C71013}" name="Localisation" dataDxfId="564"/>
    <tableColumn id="4" xr3:uid="{16C27D24-8673-41F9-BF13-A8AB193CAD01}" name="TJM HT/J" dataDxfId="563"/>
    <tableColumn id="5" xr3:uid="{291A6EA6-7BF8-4A47-AE3F-85634EFC9627}" name="Charge" dataDxfId="562"/>
    <tableColumn id="6" xr3:uid="{30D7169B-A3A7-4A84-A8B1-00A3AA968CF9}" name="Montant HT" dataDxfId="561">
      <calculatedColumnFormula>Tableau35616181920212324253536373839404142434445464748495051525354555657585962656871747780838485[[#This Row],[Charge]]*Tableau35616181920212324253536373839404142434445464748495051525354555657585962656871747780838485[[#This Row],[TJM HT/J]]</calculatedColumnFormula>
    </tableColumn>
    <tableColumn id="7" xr3:uid="{B99D4A6F-615A-45E2-BB80-4ABCBC479243}" name="UO"/>
  </tableColumns>
  <tableStyleInfo name="TableStyleLight9"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99E41633-CF8B-4E82-BE21-964FEDE0CA2C}" name="Tableau3561618192021232425353637383940414243444546474849505152535455565758596265687174778083848586" displayName="Tableau3561618192021232425353637383940414243444546474849505152535455565758596265687174778083848586" ref="B2098:H2120" totalsRowShown="0">
  <autoFilter ref="B2098:H2120" xr:uid="{99E41633-CF8B-4E82-BE21-964FEDE0CA2C}"/>
  <tableColumns count="7">
    <tableColumn id="1" xr3:uid="{9E96663E-83FE-4AB1-BB7D-F10C9D220E83}" name="Profils" dataDxfId="560"/>
    <tableColumn id="2" xr3:uid="{F174A2F9-9021-4EF8-81B8-12171603A08B}" name="Seniorité" dataDxfId="559"/>
    <tableColumn id="3" xr3:uid="{004407AB-54B1-4119-9820-59B63F1E6BF8}" name="Localisation" dataDxfId="558"/>
    <tableColumn id="4" xr3:uid="{603FDDA8-B3A8-44FE-9471-525E1E24C332}" name="TJM HT/J" dataDxfId="557"/>
    <tableColumn id="5" xr3:uid="{99785E9D-316F-455D-993F-AFA270E3DEF5}" name="Charge" dataDxfId="556"/>
    <tableColumn id="6" xr3:uid="{218B42CC-9399-409E-B4D1-9EBF01E364C0}" name="Montant HT" dataDxfId="555">
      <calculatedColumnFormula>Tableau3561618192021232425353637383940414243444546474849505152535455565758596265687174778083848586[[#This Row],[Charge]]*Tableau3561618192021232425353637383940414243444546474849505152535455565758596265687174778083848586[[#This Row],[TJM HT/J]]</calculatedColumnFormula>
    </tableColumn>
    <tableColumn id="7" xr3:uid="{2D2EC372-DE50-4AC7-9C02-036128A5D4A7}" name="UO"/>
  </tableColumns>
  <tableStyleInfo name="TableStyleLight9"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EC5B7814-FFC1-4ACA-96EB-8318EB4A1F9B}" name="Tableau356161819202123242535363738394041424344454647484950515253545556575859626568717477808384858687" displayName="Tableau356161819202123242535363738394041424344454647484950515253545556575859626568717477808384858687" ref="B2121:H2143" totalsRowShown="0">
  <autoFilter ref="B2121:H2143" xr:uid="{EC5B7814-FFC1-4ACA-96EB-8318EB4A1F9B}"/>
  <tableColumns count="7">
    <tableColumn id="1" xr3:uid="{1F3D9745-D45A-456F-829A-0B0C5F768F31}" name="Profils" dataDxfId="554"/>
    <tableColumn id="2" xr3:uid="{8A10F967-956F-4343-9D80-490500DF1AF3}" name="Seniorité" dataDxfId="553"/>
    <tableColumn id="3" xr3:uid="{810DC65D-35AB-432F-A0B1-2D409BB83434}" name="Localisation" dataDxfId="552"/>
    <tableColumn id="4" xr3:uid="{F961972F-8749-42F6-80D0-AF89DF631C74}" name="TJM HT/J" dataDxfId="551"/>
    <tableColumn id="5" xr3:uid="{5C8A824D-F0F5-4A6D-92BF-C020A49B77D5}" name="Charge" dataDxfId="550"/>
    <tableColumn id="6" xr3:uid="{C256BE31-A132-4ED7-9B19-B4A97782185C}" name="Montant HT" dataDxfId="549">
      <calculatedColumnFormula>Tableau356161819202123242535363738394041424344454647484950515253545556575859626568717477808384858687[[#This Row],[Charge]]*Tableau356161819202123242535363738394041424344454647484950515253545556575859626568717477808384858687[[#This Row],[TJM HT/J]]</calculatedColumnFormula>
    </tableColumn>
    <tableColumn id="7" xr3:uid="{C206FBBE-0179-446D-AF7A-1888E4EE8A17}" name="UO"/>
  </tableColumns>
  <tableStyleInfo name="TableStyleLight9"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BB8E3F84-A8BC-40C3-AEB6-74EB043BAA80}" name="Tableau35616181920212324253536373839404142434445464748495051525354555657585962656871747780838485868788" displayName="Tableau35616181920212324253536373839404142434445464748495051525354555657585962656871747780838485868788" ref="B2144:H2166" totalsRowShown="0">
  <autoFilter ref="B2144:H2166" xr:uid="{BB8E3F84-A8BC-40C3-AEB6-74EB043BAA80}"/>
  <tableColumns count="7">
    <tableColumn id="1" xr3:uid="{B48371BC-A59E-437E-887E-4163D40B2A8F}" name="Profils" dataDxfId="548"/>
    <tableColumn id="2" xr3:uid="{57A7B58F-F699-424C-8FF4-51D0DEBD303E}" name="Seniorité" dataDxfId="547"/>
    <tableColumn id="3" xr3:uid="{64BF2EBF-0BA1-426F-9B3A-D590A21D53C4}" name="Localisation" dataDxfId="546"/>
    <tableColumn id="4" xr3:uid="{4E86310A-1449-4BB1-9F60-28A87EB9D707}" name="TJM HT/J" dataDxfId="545"/>
    <tableColumn id="5" xr3:uid="{73AB25CE-BDA7-4DDA-809B-94D7E92068C4}" name="Charge" dataDxfId="544"/>
    <tableColumn id="6" xr3:uid="{37A75C4A-04E0-42F2-ADC2-9F638187C3F9}" name="Montant HT" dataDxfId="543">
      <calculatedColumnFormula>Tableau35616181920212324253536373839404142434445464748495051525354555657585962656871747780838485868788[[#This Row],[Charge]]*Tableau35616181920212324253536373839404142434445464748495051525354555657585962656871747780838485868788[[#This Row],[TJM HT/J]]</calculatedColumnFormula>
    </tableColumn>
    <tableColumn id="7" xr3:uid="{20DE810F-285D-49C5-B45B-CCD6318149D5}" name="UO"/>
  </tableColumns>
  <tableStyleInfo name="TableStyleLight9"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C5473D1-4594-476C-9B57-FE04FF414A47}" name="Tableau3561618192021232425353637383940414243444546474849505152535455565758596265687174778083848586878889" displayName="Tableau3561618192021232425353637383940414243444546474849505152535455565758596265687174778083848586878889" ref="B2167:H2189" totalsRowShown="0">
  <autoFilter ref="B2167:H2189" xr:uid="{EC5473D1-4594-476C-9B57-FE04FF414A47}"/>
  <tableColumns count="7">
    <tableColumn id="1" xr3:uid="{68D1799B-98F6-4745-845B-944529E5C955}" name="Profils" dataDxfId="542"/>
    <tableColumn id="2" xr3:uid="{16DDE3C3-CC99-4B0D-A858-027F6CC9D428}" name="Seniorité" dataDxfId="541"/>
    <tableColumn id="3" xr3:uid="{EB1E2195-FEEE-42BD-9997-6AF8B913B4A5}" name="Localisation" dataDxfId="540"/>
    <tableColumn id="4" xr3:uid="{FB88E959-E979-47F7-8A87-978C8F05F5F5}" name="TJM HT/J" dataDxfId="539"/>
    <tableColumn id="5" xr3:uid="{2F32DF94-B1C3-4247-AEC6-D23555F78549}" name="Charge" dataDxfId="538"/>
    <tableColumn id="6" xr3:uid="{CBC7EE6E-6C79-486F-83CA-59E1DDA77E6F}" name="Montant HT" dataDxfId="537">
      <calculatedColumnFormula>Tableau3561618192021232425353637383940414243444546474849505152535455565758596265687174778083848586878889[[#This Row],[Charge]]*Tableau3561618192021232425353637383940414243444546474849505152535455565758596265687174778083848586878889[[#This Row],[TJM HT/J]]</calculatedColumnFormula>
    </tableColumn>
    <tableColumn id="7" xr3:uid="{900E6AB3-812D-44F6-A1AD-CC77AAE35681}" name="UO"/>
  </tableColumns>
  <tableStyleInfo name="TableStyleLight9"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1214FF33-B65C-4DDD-B637-7451610D7D78}" name="Tableau356161819202123242535363738394041424344454647484950515253545556575859626568717477808384858687888990" displayName="Tableau356161819202123242535363738394041424344454647484950515253545556575859626568717477808384858687888990" ref="B2190:H2212" totalsRowShown="0">
  <autoFilter ref="B2190:H2212" xr:uid="{1214FF33-B65C-4DDD-B637-7451610D7D78}"/>
  <tableColumns count="7">
    <tableColumn id="1" xr3:uid="{65F4F0A2-C5C5-4BA8-B473-C78CC5FB9C4B}" name="Profils" dataDxfId="536"/>
    <tableColumn id="2" xr3:uid="{75798CD9-30EE-4E51-B391-6BAD9059B891}" name="Seniorité" dataDxfId="535"/>
    <tableColumn id="3" xr3:uid="{1B9506E0-3F21-46A5-875A-51765062F08F}" name="Localisation" dataDxfId="534"/>
    <tableColumn id="4" xr3:uid="{8661B9B0-8769-4E58-AE30-06EDFA882FEE}" name="TJM HT/J" dataDxfId="533"/>
    <tableColumn id="5" xr3:uid="{DB39E1F0-D076-4146-A92A-997370679EF7}" name="Charge" dataDxfId="532"/>
    <tableColumn id="6" xr3:uid="{CB10701F-F7DE-43C7-8A66-7A0C19B12B50}" name="Montant HT" dataDxfId="531">
      <calculatedColumnFormula>Tableau356161819202123242535363738394041424344454647484950515253545556575859626568717477808384858687888990[[#This Row],[Charge]]*Tableau356161819202123242535363738394041424344454647484950515253545556575859626568717477808384858687888990[[#This Row],[TJM HT/J]]</calculatedColumnFormula>
    </tableColumn>
    <tableColumn id="7" xr3:uid="{DE18FA94-09F6-40FE-A111-3B56D5B06694}" name="UO"/>
  </tableColumns>
  <tableStyleInfo name="TableStyleLight9"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CF4CCF4D-B710-48A9-9665-5538B36CD1C1}" name="Tableau35616181920212324253536373839404142434445464748495051525354555657585962656871747780838485868788899091" displayName="Tableau35616181920212324253536373839404142434445464748495051525354555657585962656871747780838485868788899091" ref="B2213:H2235" totalsRowShown="0">
  <autoFilter ref="B2213:H2235" xr:uid="{CF4CCF4D-B710-48A9-9665-5538B36CD1C1}"/>
  <tableColumns count="7">
    <tableColumn id="1" xr3:uid="{5739529A-BE2E-4A36-A543-6471B0E6E22C}" name="Profils" dataDxfId="530"/>
    <tableColumn id="2" xr3:uid="{A7830EA2-1969-41C6-9310-B6C252FF6950}" name="Seniorité" dataDxfId="529"/>
    <tableColumn id="3" xr3:uid="{809EFDBB-B11D-44FF-9708-56994EEAD2FB}" name="Localisation" dataDxfId="528"/>
    <tableColumn id="4" xr3:uid="{496ECEBF-2644-4419-BC96-C326B0EBE7E4}" name="TJM HT/J" dataDxfId="527"/>
    <tableColumn id="5" xr3:uid="{6F911E37-0539-4E54-B691-2D49AEED3222}" name="Charge" dataDxfId="526"/>
    <tableColumn id="6" xr3:uid="{9325749F-196A-4755-B81E-F4C6EA3D831C}" name="Montant HT" dataDxfId="525">
      <calculatedColumnFormula>Tableau35616181920212324253536373839404142434445464748495051525354555657585962656871747780838485868788899091[[#This Row],[Charge]]*Tableau35616181920212324253536373839404142434445464748495051525354555657585962656871747780838485868788899091[[#This Row],[TJM HT/J]]</calculatedColumnFormula>
    </tableColumn>
    <tableColumn id="7" xr3:uid="{381C5AD8-9DAA-47F4-A38E-FFA5E25C2553}" name="UO"/>
  </tableColumns>
  <tableStyleInfo name="TableStyleLight9"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979D8833-EB6E-467B-B8C7-2B2BC5D6976E}" name="Tableau3561618192021232425353637383940414243444546474849505152535455565758596265687174778083848586878889909192" displayName="Tableau3561618192021232425353637383940414243444546474849505152535455565758596265687174778083848586878889909192" ref="B2236:H2258" totalsRowShown="0">
  <autoFilter ref="B2236:H2258" xr:uid="{979D8833-EB6E-467B-B8C7-2B2BC5D6976E}"/>
  <tableColumns count="7">
    <tableColumn id="1" xr3:uid="{8C519143-DEE3-4225-B7BA-45DD5C027F01}" name="Profils" dataDxfId="524"/>
    <tableColumn id="2" xr3:uid="{3EACBE51-281C-41B8-9874-31A10225738D}" name="Seniorité" dataDxfId="523"/>
    <tableColumn id="3" xr3:uid="{DD7DDB52-E8C8-48AA-A239-89A8713C9532}" name="Localisation" dataDxfId="522"/>
    <tableColumn id="4" xr3:uid="{8E4642B2-DD92-4E13-AA71-BAD95B23A760}" name="TJM HT/J" dataDxfId="521"/>
    <tableColumn id="5" xr3:uid="{99CAE591-BF21-4D92-A786-26229E2B4058}" name="Charge" dataDxfId="520"/>
    <tableColumn id="6" xr3:uid="{5ED4E281-E00F-469A-8AD3-7454F434BCB5}" name="Montant HT" dataDxfId="519">
      <calculatedColumnFormula>Tableau3561618192021232425353637383940414243444546474849505152535455565758596265687174778083848586878889909192[[#This Row],[Charge]]*Tableau3561618192021232425353637383940414243444546474849505152535455565758596265687174778083848586878889909192[[#This Row],[TJM HT/J]]</calculatedColumnFormula>
    </tableColumn>
    <tableColumn id="7" xr3:uid="{395D57E8-0C05-4B01-8788-F74743162A91}" name="UO"/>
  </tableColumns>
  <tableStyleInfo name="TableStyleLight9"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043AE329-7950-4549-AB90-CE47C41BA260}" name="Tableau356161819202123242535363738394041424344454647484950515253545556575859626568717477808384858687888990919293" displayName="Tableau356161819202123242535363738394041424344454647484950515253545556575859626568717477808384858687888990919293" ref="B2259:H2281" totalsRowShown="0">
  <autoFilter ref="B2259:H2281" xr:uid="{043AE329-7950-4549-AB90-CE47C41BA260}"/>
  <tableColumns count="7">
    <tableColumn id="1" xr3:uid="{94288000-A20C-451E-9593-15F73DC5629F}" name="Profils" dataDxfId="518"/>
    <tableColumn id="2" xr3:uid="{8E14B161-636F-4B4F-9664-F8FC438D1B39}" name="Seniorité" dataDxfId="517"/>
    <tableColumn id="3" xr3:uid="{A30A10C9-B647-4FA9-81BE-B2994B213302}" name="Localisation" dataDxfId="516"/>
    <tableColumn id="4" xr3:uid="{3BD20D86-E398-4FA7-B805-78810781394E}" name="TJM HT/J" dataDxfId="515"/>
    <tableColumn id="5" xr3:uid="{D3CD82BD-BC3E-4AE4-B468-42FA6812CCA3}" name="Charge" dataDxfId="514"/>
    <tableColumn id="6" xr3:uid="{02EB23C8-BD2C-4DA9-BD7E-EB8EEC2EA9EE}" name="Montant HT" dataDxfId="513">
      <calculatedColumnFormula>Tableau356161819202123242535363738394041424344454647484950515253545556575859626568717477808384858687888990919293[[#This Row],[Charge]]*Tableau356161819202123242535363738394041424344454647484950515253545556575859626568717477808384858687888990919293[[#This Row],[TJM HT/J]]</calculatedColumnFormula>
    </tableColumn>
    <tableColumn id="7" xr3:uid="{E9EBCDD2-C480-490E-A936-783D5E1178E5}" name="UO"/>
  </tableColumns>
  <tableStyleInfo name="TableStyleLight9"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01347258-D0E1-4384-AA6F-7EFCA10A23E0}" name="Tableau35616181920212324253536373839404142434445464748495051525354555657585962656871747780838485868788899091929394" displayName="Tableau35616181920212324253536373839404142434445464748495051525354555657585962656871747780838485868788899091929394" ref="B2282:H2304" totalsRowShown="0">
  <autoFilter ref="B2282:H2304" xr:uid="{01347258-D0E1-4384-AA6F-7EFCA10A23E0}"/>
  <tableColumns count="7">
    <tableColumn id="1" xr3:uid="{CAA5FB91-38A2-4698-842F-02DB002F78DF}" name="Profils" dataDxfId="512"/>
    <tableColumn id="2" xr3:uid="{0EB3BCBD-97ED-4010-8C80-5AAED5FC3AD9}" name="Seniorité" dataDxfId="511"/>
    <tableColumn id="3" xr3:uid="{7D30B8C1-72DF-4B48-8972-646C5A3E93FD}" name="Localisation" dataDxfId="510"/>
    <tableColumn id="4" xr3:uid="{3B0E67C4-4ED9-4DBA-B44B-3C69B072E729}" name="TJM HT/J" dataDxfId="509"/>
    <tableColumn id="5" xr3:uid="{48331937-F0EC-48AD-B56C-63ECAD5166BE}" name="Charge" dataDxfId="508"/>
    <tableColumn id="6" xr3:uid="{8456E9AC-618C-4CC2-B00D-E5B6905B25E6}" name="Montant HT" dataDxfId="507"/>
    <tableColumn id="7" xr3:uid="{8F339234-E3D6-4583-86E1-D244481F9F9C}" name="UO"/>
  </tableColumns>
  <tableStyleInfo name="TableStyleLight9"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90BCB9B4-3EB4-4440-BD35-313F1D4614E1}" name="Tableau3561618192021232425353637383940414243444546474849505152535455565758596265687174778083848586878889909192939495" displayName="Tableau3561618192021232425353637383940414243444546474849505152535455565758596265687174778083848586878889909192939495" ref="B2305:H2327" totalsRowShown="0">
  <autoFilter ref="B2305:H2327" xr:uid="{90BCB9B4-3EB4-4440-BD35-313F1D4614E1}"/>
  <tableColumns count="7">
    <tableColumn id="1" xr3:uid="{6D6776F7-F3A1-4744-BFDD-737698AAF704}" name="Profils" dataDxfId="506"/>
    <tableColumn id="2" xr3:uid="{57F9F59E-7BC2-46EC-BF89-380D5536ACC6}" name="Seniorité" dataDxfId="505"/>
    <tableColumn id="3" xr3:uid="{F9E32544-C4B8-47CA-ACEF-26EE80443B43}" name="Localisation" dataDxfId="504"/>
    <tableColumn id="4" xr3:uid="{6D59CD48-233F-45C8-83B7-ABF5D2A96E43}" name="TJM HT/J" dataDxfId="503"/>
    <tableColumn id="5" xr3:uid="{FE27D470-33FA-4836-8528-BACC89474779}" name="Charge" dataDxfId="502"/>
    <tableColumn id="6" xr3:uid="{A485BAF5-0E20-429B-8201-9A49D62559AB}" name="Montant HT" dataDxfId="501"/>
    <tableColumn id="7" xr3:uid="{1E0696FC-00D8-43AE-BEF4-6D8A09191783}" name="UO"/>
  </tableColumns>
  <tableStyleInfo name="TableStyleLight9"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88ECF639-AA26-4896-B1E8-5759F4BEC20C}" name="Tableau356161819202123242535363738394041424344454647484950515253545556575859626568717477808384858687888990919293949596" displayName="Tableau356161819202123242535363738394041424344454647484950515253545556575859626568717477808384858687888990919293949596" ref="B2328:H2350" totalsRowShown="0">
  <autoFilter ref="B2328:H2350" xr:uid="{88ECF639-AA26-4896-B1E8-5759F4BEC20C}"/>
  <tableColumns count="7">
    <tableColumn id="1" xr3:uid="{3387D88A-AE28-4F5B-9F7C-58F5948789FF}" name="Profils" dataDxfId="500"/>
    <tableColumn id="2" xr3:uid="{53F7BC28-B351-4929-AA9D-2E281D98317F}" name="Seniorité" dataDxfId="499"/>
    <tableColumn id="3" xr3:uid="{629B5053-E856-414B-B868-380926887E8D}" name="Localisation" dataDxfId="498"/>
    <tableColumn id="4" xr3:uid="{0E903DD3-7138-4BA9-A0DA-F33E4A8A3115}" name="TJM HT/J" dataDxfId="497"/>
    <tableColumn id="5" xr3:uid="{86B868E2-6A5B-4333-9A1C-0F004AF87DC5}" name="Charge" dataDxfId="496"/>
    <tableColumn id="6" xr3:uid="{664B4E3C-8214-4DAE-BE77-E193AF935BE9}" name="Montant HT" dataDxfId="495"/>
    <tableColumn id="7" xr3:uid="{EB092465-53A9-4241-8176-57E7635F4CDE}" name="UO"/>
  </tableColumns>
  <tableStyleInfo name="TableStyleLight9"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F881BCA7-6311-480D-BF40-3F0A0E4EC847}" name="Tableau35616181920212324253536373839404142434445464748495051525354555657585962656871747780838485868788899091929394959697" displayName="Tableau35616181920212324253536373839404142434445464748495051525354555657585962656871747780838485868788899091929394959697" ref="B2351:H2373" totalsRowShown="0">
  <autoFilter ref="B2351:H2373" xr:uid="{F881BCA7-6311-480D-BF40-3F0A0E4EC847}"/>
  <tableColumns count="7">
    <tableColumn id="1" xr3:uid="{D7C51967-3178-4C8D-A327-400EA078BA51}" name="Profils" dataDxfId="494"/>
    <tableColumn id="2" xr3:uid="{5A77AE43-776A-4E63-AAEA-A14D4758A068}" name="Seniorité" dataDxfId="493"/>
    <tableColumn id="3" xr3:uid="{BA47B460-FEC2-4843-9FA2-D949EB0FF91A}" name="Localisation" dataDxfId="492"/>
    <tableColumn id="4" xr3:uid="{23403BC8-9F10-435D-9B35-C2017329D480}" name="TJM HT/J" dataDxfId="491"/>
    <tableColumn id="5" xr3:uid="{D32FE5E6-2CF8-4201-8035-103FED7295C1}" name="Charge" dataDxfId="490"/>
    <tableColumn id="6" xr3:uid="{7CBD1125-F5BC-4284-9BE3-C22DC67037C5}" name="Montant HT" dataDxfId="489"/>
    <tableColumn id="7" xr3:uid="{E41DA3B2-1941-4247-825D-5218230E7E45}" name="UO"/>
  </tableColumns>
  <tableStyleInfo name="TableStyleLight9"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C0F5F96B-319D-437A-98C5-0FAF367ADCDF}" name="Tableau3561618192021232425353637383940414243444546474849505152535455565758596265687174778083848586878889909192939495969798" displayName="Tableau3561618192021232425353637383940414243444546474849505152535455565758596265687174778083848586878889909192939495969798" ref="B2374:H2396" totalsRowShown="0">
  <autoFilter ref="B2374:H2396" xr:uid="{C0F5F96B-319D-437A-98C5-0FAF367ADCDF}"/>
  <tableColumns count="7">
    <tableColumn id="1" xr3:uid="{4C74444C-21AF-472E-BF1D-810E2E2F9408}" name="Profils" dataDxfId="488"/>
    <tableColumn id="2" xr3:uid="{0081AD9F-3BFF-4ED5-B576-4C6A6BD53D5C}" name="Seniorité" dataDxfId="487"/>
    <tableColumn id="3" xr3:uid="{DF1B3901-8F6C-4F4E-B8C4-E3BD88096B8D}" name="Localisation" dataDxfId="486"/>
    <tableColumn id="4" xr3:uid="{934845AF-1DEB-4AB8-9E2A-55F3F8590EFA}" name="TJM HT/J" dataDxfId="485"/>
    <tableColumn id="5" xr3:uid="{0E2F7FFA-1504-43F4-9608-7FD178E5FD3D}" name="Charge" dataDxfId="484"/>
    <tableColumn id="6" xr3:uid="{A460886E-DD67-4BD6-8609-C37B2AB9AC0D}" name="Montant HT" dataDxfId="483"/>
    <tableColumn id="7" xr3:uid="{75C1A7B0-2DA6-44F6-A508-9BC5FEEF1228}" name="UO"/>
  </tableColumns>
  <tableStyleInfo name="TableStyleLight9"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298EB600-E796-47E0-80A2-743DBA13E4A4}" name="Tableau35616181920212324253536373839404142434445464748495051525354555657585962656871747780838485868788899091929394959699" displayName="Tableau35616181920212324253536373839404142434445464748495051525354555657585962656871747780838485868788899091929394959699" ref="B2397:H2419" totalsRowShown="0">
  <autoFilter ref="B2397:H2419" xr:uid="{298EB600-E796-47E0-80A2-743DBA13E4A4}"/>
  <tableColumns count="7">
    <tableColumn id="1" xr3:uid="{0B3CEF23-A0EE-4EEE-9174-BA2E629D5BEA}" name="Profils" dataDxfId="482"/>
    <tableColumn id="2" xr3:uid="{4D1054CF-ADC5-4115-8437-AE721EB15EF8}" name="Seniorité" dataDxfId="481"/>
    <tableColumn id="3" xr3:uid="{80678DCA-692C-4B2A-B3D9-183468A1EC52}" name="Localisation" dataDxfId="480"/>
    <tableColumn id="4" xr3:uid="{CD67F6AA-E508-482F-A994-B68342A592D0}" name="TJM HT/J" dataDxfId="479"/>
    <tableColumn id="5" xr3:uid="{6B999143-278B-4C95-B886-C995B8EB7580}" name="Charge" dataDxfId="478"/>
    <tableColumn id="6" xr3:uid="{E6C79156-80B7-4681-8712-4740645965B9}" name="Montant HT" dataDxfId="477"/>
    <tableColumn id="7" xr3:uid="{5D0544D7-B1E0-499E-A14B-389638A7EDC0}" name="UO"/>
  </tableColumns>
  <tableStyleInfo name="TableStyleLight9"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6801CBDA-648A-4738-962F-01A6D0E29177}" name="Tableau35616181920212324253536373839404142434445464748495051525354555657585962656871747780838485868788899091929394959697100" displayName="Tableau35616181920212324253536373839404142434445464748495051525354555657585962656871747780838485868788899091929394959697100" ref="B2420:H2442" totalsRowShown="0">
  <autoFilter ref="B2420:H2442" xr:uid="{6801CBDA-648A-4738-962F-01A6D0E29177}"/>
  <tableColumns count="7">
    <tableColumn id="1" xr3:uid="{2618C06D-3C34-473B-82E2-590EE3EF8455}" name="Profils" dataDxfId="476"/>
    <tableColumn id="2" xr3:uid="{FD571E3F-FB04-4E07-A4B8-FFCF49A9C185}" name="Seniorité" dataDxfId="475"/>
    <tableColumn id="3" xr3:uid="{10245666-F3DC-43D5-A2B8-065D1B6F1116}" name="Localisation" dataDxfId="474"/>
    <tableColumn id="4" xr3:uid="{38EA3617-1072-491D-9DCA-CAF5A8CBBC20}" name="TJM HT/J" dataDxfId="473"/>
    <tableColumn id="5" xr3:uid="{5E152DCA-ACC3-41DE-845E-179FED9EBB39}" name="Charge" dataDxfId="472"/>
    <tableColumn id="6" xr3:uid="{23043B32-D332-4CF1-B75F-08189E85ACC4}" name="Montant HT" dataDxfId="471"/>
    <tableColumn id="7" xr3:uid="{9F8DFF46-300E-4112-BC6F-DB92B84E477D}" name="UO"/>
  </tableColumns>
  <tableStyleInfo name="TableStyleLight9"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B6340D81-5060-40BE-88AB-E7D7955A41A6}" name="Tableau3561618192021232425353637383940414243444546474849505152535455565758596265687174778083848586878889909192939495969798101" displayName="Tableau3561618192021232425353637383940414243444546474849505152535455565758596265687174778083848586878889909192939495969798101" ref="B2443:H2465" totalsRowShown="0">
  <autoFilter ref="B2443:H2465" xr:uid="{B6340D81-5060-40BE-88AB-E7D7955A41A6}"/>
  <tableColumns count="7">
    <tableColumn id="1" xr3:uid="{6CB7743D-7AAB-4BB2-87AA-C5442E1006FB}" name="Profils" dataDxfId="470"/>
    <tableColumn id="2" xr3:uid="{5B8EBF61-F949-4914-8350-F5374E658867}" name="Seniorité" dataDxfId="469"/>
    <tableColumn id="3" xr3:uid="{A8A9908D-6468-49D9-B1C8-33DB97042BCC}" name="Localisation" dataDxfId="468"/>
    <tableColumn id="4" xr3:uid="{F9219B97-6DE6-4C7A-9256-3B12476F25A2}" name="TJM HT/J" dataDxfId="467"/>
    <tableColumn id="5" xr3:uid="{D97AC6E9-89F3-4963-ACCD-B6514C44DCCF}" name="Charge" dataDxfId="466"/>
    <tableColumn id="6" xr3:uid="{83559590-48BC-4F9A-AD3C-817E166A947D}" name="Montant HT" dataDxfId="465"/>
    <tableColumn id="7" xr3:uid="{F420A56B-DF33-45F2-911A-6417042052B8}" name="UO"/>
  </tableColumns>
  <tableStyleInfo name="TableStyleLight9"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BD11D25-FBFC-4F17-A74F-F06C674C58DA}" name="Tableau3561618192021232425353637383940414243444546474849505152535455565758596265687174778083848586878889909192939495969798101102" displayName="Tableau3561618192021232425353637383940414243444546474849505152535455565758596265687174778083848586878889909192939495969798101102" ref="B2466:H2488" totalsRowShown="0">
  <autoFilter ref="B2466:H2488" xr:uid="{EBD11D25-FBFC-4F17-A74F-F06C674C58DA}"/>
  <tableColumns count="7">
    <tableColumn id="1" xr3:uid="{D5A7CA09-9F16-487E-BA06-1EE019732543}" name="Profils" dataDxfId="464"/>
    <tableColumn id="2" xr3:uid="{8D3AFB1F-3941-413B-A15A-B2E2BB469041}" name="Seniorité" dataDxfId="463"/>
    <tableColumn id="3" xr3:uid="{96466EAC-EC43-4CD0-A188-0BA07746D777}" name="Localisation" dataDxfId="462"/>
    <tableColumn id="4" xr3:uid="{BB402637-9E4A-4658-B57D-39DFC4A69377}" name="TJM HT/J" dataDxfId="461"/>
    <tableColumn id="5" xr3:uid="{0DCFFD41-2A4E-40EB-9988-0B29B7DF21A1}" name="Charge" dataDxfId="460"/>
    <tableColumn id="6" xr3:uid="{AA468C2D-5797-45D4-A447-69189F8A2195}" name="Montant HT" dataDxfId="459"/>
    <tableColumn id="7" xr3:uid="{5B3521A7-DBBD-44D0-A369-4B721EB75DE7}" name="UO"/>
  </tableColumns>
  <tableStyleInfo name="TableStyleLight9"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69321BC8-078D-421C-86FD-A9E6AEF8AACA}" name="Tableau3561618192021232425353637383940414243444546474849505152535455565758596265687174778083848586878889909192939495969798101102103" displayName="Tableau3561618192021232425353637383940414243444546474849505152535455565758596265687174778083848586878889909192939495969798101102103" ref="B2489:H2511" totalsRowShown="0">
  <autoFilter ref="B2489:H2511" xr:uid="{69321BC8-078D-421C-86FD-A9E6AEF8AACA}"/>
  <tableColumns count="7">
    <tableColumn id="1" xr3:uid="{1E901903-C4F5-4D9D-901E-4F26B3864587}" name="Profils" dataDxfId="458"/>
    <tableColumn id="2" xr3:uid="{5E2C7271-B70A-4127-8E32-EBD77EF2E70A}" name="Seniorité" dataDxfId="457"/>
    <tableColumn id="3" xr3:uid="{8F631FAC-FBB7-40A7-9292-49AA19F91794}" name="Localisation" dataDxfId="456"/>
    <tableColumn id="4" xr3:uid="{ABB3EA00-9577-4C9C-8507-E0F0017B05DB}" name="TJM HT/J" dataDxfId="455"/>
    <tableColumn id="5" xr3:uid="{00285E19-E146-4A05-B018-C5C1F24D8D8F}" name="Charge" dataDxfId="454"/>
    <tableColumn id="6" xr3:uid="{DAB30B1A-0846-4C75-914B-B8DA104F72BC}" name="Montant HT" dataDxfId="453"/>
    <tableColumn id="7" xr3:uid="{BE8AB636-59DD-4344-9A60-4CA26BB30B91}" name="UO"/>
  </tableColumns>
  <tableStyleInfo name="TableStyleLight9"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3A200EB5-E656-4B7F-B090-1FB1C6CD3DCB}" name="Tableau3561618192021232425353637383940414243444546474849505152535455565758596265687174778083848586878889909192939495969798101102103104" displayName="Tableau3561618192021232425353637383940414243444546474849505152535455565758596265687174778083848586878889909192939495969798101102103104" ref="B2512:H2534" totalsRowShown="0">
  <autoFilter ref="B2512:H2534" xr:uid="{3A200EB5-E656-4B7F-B090-1FB1C6CD3DCB}"/>
  <tableColumns count="7">
    <tableColumn id="1" xr3:uid="{D33CEA58-D1E3-49CA-ADA3-CB4808CD1771}" name="Profils" dataDxfId="452"/>
    <tableColumn id="2" xr3:uid="{960A9DEE-5F0A-47EC-B4F5-A214E640B6A7}" name="Seniorité" dataDxfId="451"/>
    <tableColumn id="3" xr3:uid="{ECF8C4A8-EC2A-4E53-88AD-8BFC1004C68F}" name="Localisation" dataDxfId="450"/>
    <tableColumn id="4" xr3:uid="{514F0893-26FD-4E5A-93FC-9473F4852247}" name="TJM HT/J" dataDxfId="449"/>
    <tableColumn id="5" xr3:uid="{E0FB9202-5F84-41E8-A897-82B079397F23}" name="Charge" dataDxfId="448"/>
    <tableColumn id="6" xr3:uid="{39010BDA-0678-4E14-90B0-E4077CC6D472}" name="Montant HT" dataDxfId="447"/>
    <tableColumn id="7" xr3:uid="{D239753F-097E-4194-A097-35225DC58B70}" name="UO"/>
  </tableColumns>
  <tableStyleInfo name="TableStyleLight9"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104B663C-FE6B-49F9-857E-6A67B46C2901}" name="Tableau3561618192021232425353637383940414243444546474849505152535455565758596265687174778083848586878889909192939495969798101102103104105" displayName="Tableau3561618192021232425353637383940414243444546474849505152535455565758596265687174778083848586878889909192939495969798101102103104105" ref="B2535:H2557" totalsRowShown="0">
  <autoFilter ref="B2535:H2557" xr:uid="{104B663C-FE6B-49F9-857E-6A67B46C2901}"/>
  <tableColumns count="7">
    <tableColumn id="1" xr3:uid="{1463535C-BCC1-4D23-B0F0-7086D75823FA}" name="Profils" dataDxfId="446"/>
    <tableColumn id="2" xr3:uid="{ED8CE9D7-A7DE-46C2-9C02-210F2CA2DD48}" name="Seniorité" dataDxfId="445"/>
    <tableColumn id="3" xr3:uid="{021708A4-99D7-4007-8635-8E25061B3999}" name="Localisation" dataDxfId="444"/>
    <tableColumn id="4" xr3:uid="{C5ABD59B-3068-49C3-8684-E48B316E397B}" name="TJM HT/J" dataDxfId="443"/>
    <tableColumn id="5" xr3:uid="{A3BF9A67-3EFE-4944-BED7-5F27B0005383}" name="Charge" dataDxfId="442"/>
    <tableColumn id="6" xr3:uid="{15ADE6DE-70C0-4A1A-99B2-C1A451EF2FF2}" name="Montant HT" dataDxfId="441"/>
    <tableColumn id="7" xr3:uid="{415CDBB9-05CE-4357-AF5E-FB38EE69AED6}" name="UO"/>
  </tableColumns>
  <tableStyleInfo name="TableStyleLight9"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48C02AE2-B07A-4E4C-8A82-DD090DA1250C}" name="Tableau3561618192021232425353637383940414243444546474849505152535455565758596265687174778083848586878889909192939495969798101102103104105106" displayName="Tableau3561618192021232425353637383940414243444546474849505152535455565758596265687174778083848586878889909192939495969798101102103104105106" ref="B2558:H2580" totalsRowShown="0">
  <autoFilter ref="B2558:H2580" xr:uid="{48C02AE2-B07A-4E4C-8A82-DD090DA1250C}"/>
  <tableColumns count="7">
    <tableColumn id="1" xr3:uid="{56B1EA6E-E45C-4308-A203-F225BFA0AFFB}" name="Profils" dataDxfId="440"/>
    <tableColumn id="2" xr3:uid="{CA3777BE-17A2-4C1B-949E-E141DF87144F}" name="Seniorité" dataDxfId="439"/>
    <tableColumn id="3" xr3:uid="{2A5FFCA0-E3A5-487A-B369-B7F3AA7BD773}" name="Localisation" dataDxfId="438"/>
    <tableColumn id="4" xr3:uid="{58358805-C853-4594-847E-FE43F99C1B0A}" name="TJM HT/J" dataDxfId="437"/>
    <tableColumn id="5" xr3:uid="{2E5667CD-B250-407C-9866-27D409821AE8}" name="Charge" dataDxfId="436"/>
    <tableColumn id="6" xr3:uid="{CBAC143B-89E9-4718-B59C-1198C1F1475E}" name="Montant HT" dataDxfId="435"/>
    <tableColumn id="7" xr3:uid="{B55E1097-D222-4A47-A60F-4F4BE26C032F}" name="UO"/>
  </tableColumns>
  <tableStyleInfo name="TableStyleLight9"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69AADD69-592C-4F50-BD61-0D17E6106674}" name="Tableau3561618192021232425353637383940414243444546474849505152535455565758596265687174778083848586878889909192939495969798101102103104105106108" displayName="Tableau3561618192021232425353637383940414243444546474849505152535455565758596265687174778083848586878889909192939495969798101102103104105106108" ref="B2581:H2603" totalsRowShown="0">
  <autoFilter ref="B2581:H2603" xr:uid="{69AADD69-592C-4F50-BD61-0D17E6106674}"/>
  <tableColumns count="7">
    <tableColumn id="1" xr3:uid="{144402C3-E0A3-4735-968E-5817907AC2B0}" name="Profils" dataDxfId="434"/>
    <tableColumn id="2" xr3:uid="{10E32859-5AD0-49D0-BA2A-2C16AC5BDC3A}" name="Seniorité" dataDxfId="433"/>
    <tableColumn id="3" xr3:uid="{C310BC9B-9099-44E7-BAE8-5D44B92DA5F5}" name="Localisation" dataDxfId="432"/>
    <tableColumn id="4" xr3:uid="{74A74F8C-C03E-4E7A-9CE3-782FAC0EC3E7}" name="TJM HT/J" dataDxfId="431"/>
    <tableColumn id="5" xr3:uid="{790A60D8-55D0-448E-9300-BFE31F8A773C}" name="Charge" dataDxfId="430"/>
    <tableColumn id="6" xr3:uid="{C6385497-5D6E-41DA-8247-7593314090B4}" name="Montant HT" dataDxfId="429"/>
    <tableColumn id="7" xr3:uid="{EAB38D9D-9723-4F88-B4A9-284C0F424B48}" name="UO"/>
  </tableColumns>
  <tableStyleInfo name="TableStyleLight9"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21A256D6-546B-4ACD-A7E2-D5411A96DC9D}" name="Tableau3561618192021232425353637383940414243444546474849505152535455565758596265687174778083848586878889909192939495969798101102103104105106108109" displayName="Tableau3561618192021232425353637383940414243444546474849505152535455565758596265687174778083848586878889909192939495969798101102103104105106108109" ref="B2604:H2626" totalsRowShown="0">
  <autoFilter ref="B2604:H2626" xr:uid="{21A256D6-546B-4ACD-A7E2-D5411A96DC9D}"/>
  <tableColumns count="7">
    <tableColumn id="1" xr3:uid="{85873CDD-459D-4A57-A5D0-0559BBE80378}" name="Profils" dataDxfId="428"/>
    <tableColumn id="2" xr3:uid="{42CE4072-F2CC-405C-89CD-DA58C384A387}" name="Seniorité" dataDxfId="427"/>
    <tableColumn id="3" xr3:uid="{4D4BEAFD-84E5-426F-8798-551D9376B0EB}" name="Localisation" dataDxfId="426"/>
    <tableColumn id="4" xr3:uid="{5B464305-ADAA-49B0-95D2-9CA6707B9277}" name="TJM HT/J" dataDxfId="425"/>
    <tableColumn id="5" xr3:uid="{3EE3D380-9E1C-4948-B3E4-3D1264C9E165}" name="Charge" dataDxfId="424"/>
    <tableColumn id="6" xr3:uid="{C101CFDE-6607-4166-AB33-AF5805F6D82B}" name="Montant HT" dataDxfId="423"/>
    <tableColumn id="7" xr3:uid="{B66B344C-B075-4CD3-AA43-E88AFFA6CE98}" name="UO"/>
  </tableColumns>
  <tableStyleInfo name="TableStyleLight9"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69E3E7B0-3A8B-48C8-AC40-D0A769747574}" name="Tableau3561618192021232425353637383940414243444546474849505152535455565758596265687174778083848586878889909192939495969798101102103104105106108109110" displayName="Tableau3561618192021232425353637383940414243444546474849505152535455565758596265687174778083848586878889909192939495969798101102103104105106108109110" ref="B2627:H2649" totalsRowShown="0">
  <autoFilter ref="B2627:H2649" xr:uid="{69E3E7B0-3A8B-48C8-AC40-D0A769747574}"/>
  <tableColumns count="7">
    <tableColumn id="1" xr3:uid="{90470E82-8EB4-4269-B347-307C03B277ED}" name="Profils" dataDxfId="422"/>
    <tableColumn id="2" xr3:uid="{0117C763-226C-45C8-A733-66F302ECBE58}" name="Seniorité" dataDxfId="421"/>
    <tableColumn id="3" xr3:uid="{40208FB6-21B2-446C-A578-4A586A624DA7}" name="Localisation" dataDxfId="420"/>
    <tableColumn id="4" xr3:uid="{57840A5E-314B-41CC-9FD5-775D312292E0}" name="TJM HT/J" dataDxfId="419"/>
    <tableColumn id="5" xr3:uid="{DAF52997-26F4-4869-B497-74A9CC1CDBB5}" name="Charge" dataDxfId="418"/>
    <tableColumn id="6" xr3:uid="{9B579EF5-A2E3-4C4C-AD56-AA0D576EAC10}" name="Montant HT" dataDxfId="417"/>
    <tableColumn id="7" xr3:uid="{6A61FB64-6537-4A06-B488-EC51100EAB2A}" name="UO"/>
  </tableColumns>
  <tableStyleInfo name="TableStyleLight9"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C3226328-F060-4D52-95B0-C9781D42DF07}" name="Tableau3561618192021232425353637383940414243444546474849505152535455565758596265687174778083848586878889909192939495969798101102103104105106108109110111" displayName="Tableau3561618192021232425353637383940414243444546474849505152535455565758596265687174778083848586878889909192939495969798101102103104105106108109110111" ref="B2650:H2672" totalsRowShown="0">
  <autoFilter ref="B2650:H2672" xr:uid="{C3226328-F060-4D52-95B0-C9781D42DF07}"/>
  <tableColumns count="7">
    <tableColumn id="1" xr3:uid="{97343E35-9D3D-4831-B949-606B81FFCCD6}" name="Profils" dataDxfId="416"/>
    <tableColumn id="2" xr3:uid="{75A11B23-7F03-492F-A132-0C00471A12AB}" name="Seniorité" dataDxfId="415"/>
    <tableColumn id="3" xr3:uid="{4C082925-B6A3-469B-B230-6B827FB01472}" name="Localisation" dataDxfId="414"/>
    <tableColumn id="4" xr3:uid="{57C30431-307E-4517-83E0-785F66799148}" name="TJM HT/J" dataDxfId="413"/>
    <tableColumn id="5" xr3:uid="{3BC26C0E-AC28-44BC-A5FC-A9DA181FB805}" name="Charge" dataDxfId="412"/>
    <tableColumn id="6" xr3:uid="{17574EA7-9BF6-42E2-9C6B-B8AE87FD8E51}" name="Montant HT" dataDxfId="411"/>
    <tableColumn id="7" xr3:uid="{5DB25A72-567F-49E1-9C36-75FD1F0E39DF}" name="UO"/>
  </tableColumns>
  <tableStyleInfo name="TableStyleLight9"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113CF4A3-3A2C-4C52-94C9-B96850ABD6D9}" name="Tableau3561618192021232425353637383940414243444546474849505152535455565758596265687174778083848586878889909192939495969798101102103104105106108109110111112" displayName="Tableau3561618192021232425353637383940414243444546474849505152535455565758596265687174778083848586878889909192939495969798101102103104105106108109110111112" ref="B2673:H2695" totalsRowShown="0">
  <autoFilter ref="B2673:H2695" xr:uid="{113CF4A3-3A2C-4C52-94C9-B96850ABD6D9}"/>
  <tableColumns count="7">
    <tableColumn id="1" xr3:uid="{C2B100DA-6778-4219-8B18-B3C1A4907E1B}" name="Profils" dataDxfId="410"/>
    <tableColumn id="2" xr3:uid="{CB913CBF-BA5E-46DF-881D-B5086F18AF95}" name="Seniorité" dataDxfId="409"/>
    <tableColumn id="3" xr3:uid="{2E0801AA-6E82-4225-9630-538A556A50B0}" name="Localisation" dataDxfId="408"/>
    <tableColumn id="4" xr3:uid="{B9AF80F6-27A0-447F-9B82-FE1F50D16183}" name="TJM HT/J" dataDxfId="407"/>
    <tableColumn id="5" xr3:uid="{DDBE0740-8C7D-4B1C-879F-852EF5C4716E}" name="Charge" dataDxfId="406"/>
    <tableColumn id="6" xr3:uid="{D5A3A92B-852B-4697-8D8C-BCB5FF2586B2}" name="Montant HT" dataDxfId="405"/>
    <tableColumn id="7" xr3:uid="{3EBFA3C4-9CA9-4ECB-A33A-44CB3FD5C53E}" name="UO"/>
  </tableColumns>
  <tableStyleInfo name="TableStyleLight9"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40DCAE95-F79F-4F70-878F-729023A730F6}" name="Tableau3561618192021232425353637383940414243444546474849505152535455565758596265687174778083848586878889909192939495969798101102103104105106108109110111112113" displayName="Tableau3561618192021232425353637383940414243444546474849505152535455565758596265687174778083848586878889909192939495969798101102103104105106108109110111112113" ref="B2696:H2718" totalsRowShown="0">
  <autoFilter ref="B2696:H2718" xr:uid="{40DCAE95-F79F-4F70-878F-729023A730F6}"/>
  <tableColumns count="7">
    <tableColumn id="1" xr3:uid="{FE70D9BB-0AF8-463C-9D83-28D0992D3D37}" name="Profils" dataDxfId="404"/>
    <tableColumn id="2" xr3:uid="{879E6747-E32C-4626-B617-2058D6094805}" name="Seniorité" dataDxfId="403"/>
    <tableColumn id="3" xr3:uid="{1CD4D3EE-D535-4D5D-9B5B-B5B3C1D032BB}" name="Localisation" dataDxfId="402"/>
    <tableColumn id="4" xr3:uid="{D4C59877-7BED-4744-B865-A632C97B5208}" name="TJM HT/J" dataDxfId="401"/>
    <tableColumn id="5" xr3:uid="{934F1B4E-A184-4610-8273-6BB773C60B14}" name="Charge" dataDxfId="400"/>
    <tableColumn id="6" xr3:uid="{C672C831-C0B8-496C-87C1-27C88D8D9DB7}" name="Montant HT" dataDxfId="399"/>
    <tableColumn id="7" xr3:uid="{9FB9766D-A6C5-4061-9AFC-12A454E89CCD}" name="UO"/>
  </tableColumns>
  <tableStyleInfo name="TableStyleLight9"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A7AFBBFE-E6D2-4AC6-9204-B50BBFB4C8BB}" name="Tableau3561618192021232425353637383940414243444546474849505152535455565758596265687174778083848586878889909192939495969798101102103104105106108109110111112113114" displayName="Tableau3561618192021232425353637383940414243444546474849505152535455565758596265687174778083848586878889909192939495969798101102103104105106108109110111112113114" ref="B2719:H2741" totalsRowShown="0">
  <autoFilter ref="B2719:H2741" xr:uid="{A7AFBBFE-E6D2-4AC6-9204-B50BBFB4C8BB}"/>
  <tableColumns count="7">
    <tableColumn id="1" xr3:uid="{08B3E735-AD7E-4287-84CD-AFDC53FB8EAE}" name="Profils" dataDxfId="398"/>
    <tableColumn id="2" xr3:uid="{9A244E33-FF37-4B28-9406-E18F852B5B88}" name="Seniorité" dataDxfId="397"/>
    <tableColumn id="3" xr3:uid="{89FBBE97-06CB-4CB0-A538-CE0F96F09818}" name="Localisation" dataDxfId="396"/>
    <tableColumn id="4" xr3:uid="{164918AE-56B9-4CCC-9758-A290301F8865}" name="TJM HT/J" dataDxfId="395"/>
    <tableColumn id="5" xr3:uid="{3D9EBBC0-C050-43FB-B4CC-DAAE21954456}" name="Charge" dataDxfId="394"/>
    <tableColumn id="6" xr3:uid="{4F0E44B1-00F6-4FBA-99D7-6CF714F6724A}" name="Montant HT" dataDxfId="393"/>
    <tableColumn id="7" xr3:uid="{24DE1B11-CB70-4248-BC8D-BB37AA1B290E}" name="UO"/>
  </tableColumns>
  <tableStyleInfo name="TableStyleLight9"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1A1E0771-5D70-43A3-A197-58B585C5235C}" name="Tableau3561618192021232425353637383940414243444546474849505152107" displayName="Tableau3561618192021232425353637383940414243444546474849505152107" ref="B1270:H1292" totalsRowShown="0">
  <autoFilter ref="B1270:H1292" xr:uid="{1A1E0771-5D70-43A3-A197-58B585C5235C}"/>
  <tableColumns count="7">
    <tableColumn id="1" xr3:uid="{3E8337CD-BBAD-4DC0-AF13-5D50209E56CD}" name="Profils" dataDxfId="392"/>
    <tableColumn id="2" xr3:uid="{AA041C17-0200-4558-973A-5F997191F8B4}" name="Seniorité" dataDxfId="391"/>
    <tableColumn id="3" xr3:uid="{DA89C942-9DD8-4AAF-9131-11C0AB38764D}" name="Localisation" dataDxfId="390"/>
    <tableColumn id="4" xr3:uid="{3FA6B5AE-2036-4434-985D-F99F4B1CBEC8}" name="TJM HT/J" dataDxfId="389"/>
    <tableColumn id="5" xr3:uid="{11BCC941-D20B-487D-A391-048635D60B4E}" name="Charge" dataDxfId="388"/>
    <tableColumn id="6" xr3:uid="{F7C50DE6-C261-48AB-A74B-BAA6056BB75F}" name="Montant HT" dataDxfId="387">
      <calculatedColumnFormula>Tableau3561618192021232425353637383940414243444546474849505152107[[#This Row],[Charge]]*Tableau3561618192021232425353637383940414243444546474849505152107[[#This Row],[TJM HT/J]]</calculatedColumnFormula>
    </tableColumn>
    <tableColumn id="7" xr3:uid="{98C51537-950C-4158-8093-D5DC7E22EC4F}" name="UO"/>
  </tableColumns>
  <tableStyleInfo name="TableStyleLight9"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B7029DF0-73B0-465F-AA62-1CB52F0A7705}" name="Tableau3561618192021232425353637383940414243444546474849505152107115" displayName="Tableau3561618192021232425353637383940414243444546474849505152107115" ref="B1293:H1315" totalsRowShown="0">
  <autoFilter ref="B1293:H1315" xr:uid="{B7029DF0-73B0-465F-AA62-1CB52F0A7705}"/>
  <tableColumns count="7">
    <tableColumn id="1" xr3:uid="{8B95442E-861C-456A-8A29-BB96236C995E}" name="Profils" dataDxfId="386"/>
    <tableColumn id="2" xr3:uid="{DCAB9335-AB0A-4478-8CA1-DBB794685E4F}" name="Seniorité" dataDxfId="385"/>
    <tableColumn id="3" xr3:uid="{A0ADFCC4-E572-476A-8D3B-C9133656BBCA}" name="Localisation" dataDxfId="384"/>
    <tableColumn id="4" xr3:uid="{5413C628-F0E7-4535-9379-8752C2D2CDA1}" name="TJM HT/J" dataDxfId="383"/>
    <tableColumn id="5" xr3:uid="{86F69507-7BD0-4A7C-B4A6-9DC7EF572C4E}" name="Charge" dataDxfId="382"/>
    <tableColumn id="6" xr3:uid="{DBF3D2D2-A9D3-4555-9BE8-21929999FA1F}" name="Montant HT" dataDxfId="381">
      <calculatedColumnFormula>Tableau3561618192021232425353637383940414243444546474849505152107115[[#This Row],[Charge]]*Tableau3561618192021232425353637383940414243444546474849505152107115[[#This Row],[TJM HT/J]]</calculatedColumnFormula>
    </tableColumn>
    <tableColumn id="7" xr3:uid="{9EDCDE3C-D7F3-4C5B-8F94-CEB4A5D7502B}" name="UO"/>
  </tableColumns>
  <tableStyleInfo name="TableStyleLight9"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2B17DEF1-C9DE-46F5-8F5D-F6A0B341FCF4}" name="Tableau3561618192021232425353637383940414243444546474849505152107116" displayName="Tableau3561618192021232425353637383940414243444546474849505152107116" ref="B1316:H1338" totalsRowShown="0">
  <autoFilter ref="B1316:H1338" xr:uid="{2B17DEF1-C9DE-46F5-8F5D-F6A0B341FCF4}"/>
  <tableColumns count="7">
    <tableColumn id="1" xr3:uid="{B5738B65-F0D8-4456-899E-112FB4943011}" name="Profils" dataDxfId="380"/>
    <tableColumn id="2" xr3:uid="{45CB4F14-0D9B-41F3-B8D2-E4D506BE47E0}" name="Seniorité" dataDxfId="379"/>
    <tableColumn id="3" xr3:uid="{67666C79-9B93-4E9F-8F68-0BA34977977B}" name="Localisation" dataDxfId="378"/>
    <tableColumn id="4" xr3:uid="{4032ED94-4B1B-463E-A4CB-BBD192A1A621}" name="TJM HT/J" dataDxfId="377"/>
    <tableColumn id="5" xr3:uid="{329F36F2-5161-486D-96A2-F47537AF6106}" name="Charge" dataDxfId="376"/>
    <tableColumn id="6" xr3:uid="{DA206895-4D20-416D-8D3D-AB20528E4035}" name="Montant HT" dataDxfId="375">
      <calculatedColumnFormula>Tableau3561618192021232425353637383940414243444546474849505152107116[[#This Row],[Charge]]*Tableau3561618192021232425353637383940414243444546474849505152107116[[#This Row],[TJM HT/J]]</calculatedColumnFormula>
    </tableColumn>
    <tableColumn id="7" xr3:uid="{83EC0F4F-C918-4635-9C98-D96900691F9E}" name="UO"/>
  </tableColumns>
  <tableStyleInfo name="TableStyleLight9"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892D4403-0B4E-4504-8265-C3DFE9184D58}" name="Tableau35616181929117" displayName="Tableau35616181929117" ref="B648:H670" totalsRowShown="0">
  <autoFilter ref="B648:H670" xr:uid="{892D4403-0B4E-4504-8265-C3DFE9184D58}"/>
  <tableColumns count="7">
    <tableColumn id="1" xr3:uid="{0F0391A4-4C58-422E-AA18-4156AE32FB12}" name="Profils" dataDxfId="374"/>
    <tableColumn id="2" xr3:uid="{A418B67D-139B-4784-8096-C3DBB4850F47}" name="Seniorité" dataDxfId="373"/>
    <tableColumn id="3" xr3:uid="{063968C0-946C-46D3-9971-091EC5D41BF8}" name="Localisation" dataDxfId="372"/>
    <tableColumn id="4" xr3:uid="{B3381931-490F-4CAC-A17C-B191C9E4ABFC}" name="TJM HT/J" dataDxfId="371"/>
    <tableColumn id="5" xr3:uid="{9B045BF0-A74E-4F65-8220-F1A77E9BF8C5}" name="Charge" dataDxfId="370"/>
    <tableColumn id="6" xr3:uid="{6CB694DC-B00D-48FB-B6A7-ADCCF7D2FA8C}" name="Montant HT" dataDxfId="369">
      <calculatedColumnFormula>Tableau35616181929117[[#This Row],[Charge]]*Tableau35616181929117[[#This Row],[TJM HT/J]]</calculatedColumnFormula>
    </tableColumn>
    <tableColumn id="7" xr3:uid="{0B702304-3243-413F-AB94-F5D392FA610A}" name="UO"/>
  </tableColumns>
  <tableStyleInfo name="TableStyleLight9"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ACBD9526-49ED-4B86-826F-DFAB35B3099B}" name="Tableau35616181929117118" displayName="Tableau35616181929117118" ref="B671:H693" totalsRowShown="0">
  <autoFilter ref="B671:H693" xr:uid="{ACBD9526-49ED-4B86-826F-DFAB35B3099B}"/>
  <tableColumns count="7">
    <tableColumn id="1" xr3:uid="{C6B51933-A546-44F0-BE1D-D392E329DED1}" name="Profils" dataDxfId="368"/>
    <tableColumn id="2" xr3:uid="{9A79CE33-DA24-4E74-9B44-BCC33033DFB8}" name="Seniorité" dataDxfId="367"/>
    <tableColumn id="3" xr3:uid="{D4A9D3F0-8110-46E0-8169-28F2071EA1D9}" name="Localisation" dataDxfId="366"/>
    <tableColumn id="4" xr3:uid="{2B44CFEF-1503-4460-A7D6-99533AE356D8}" name="TJM HT/J" dataDxfId="365"/>
    <tableColumn id="5" xr3:uid="{749E2584-6E5A-411F-A3B0-70ABC74C1E74}" name="Charge" dataDxfId="364"/>
    <tableColumn id="6" xr3:uid="{04DFC840-6EEE-4888-AACF-88F90C345273}" name="Montant HT" dataDxfId="363">
      <calculatedColumnFormula>Tableau35616181929117118[[#This Row],[Charge]]*Tableau35616181929117118[[#This Row],[TJM HT/J]]</calculatedColumnFormula>
    </tableColumn>
    <tableColumn id="7" xr3:uid="{D1941B1C-FEF7-4D90-80B7-0A0A314CAD34}" name="UO"/>
  </tableColumns>
  <tableStyleInfo name="TableStyleLight9"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65EAE5AC-8CD1-4654-9489-6F44590FD31D}" name="Tableau35616181929117118119" displayName="Tableau35616181929117118119" ref="B694:H716" totalsRowShown="0">
  <autoFilter ref="B694:H716" xr:uid="{65EAE5AC-8CD1-4654-9489-6F44590FD31D}"/>
  <tableColumns count="7">
    <tableColumn id="1" xr3:uid="{D9222B52-2E14-49FB-8F22-636CF4EC6105}" name="Profils" dataDxfId="362"/>
    <tableColumn id="2" xr3:uid="{3F5CCCD0-F6F9-4F31-8149-A8725BD4A32B}" name="Seniorité" dataDxfId="361"/>
    <tableColumn id="3" xr3:uid="{60A5C4F3-0332-49B7-855C-916D4BA0125A}" name="Localisation" dataDxfId="360"/>
    <tableColumn id="4" xr3:uid="{FE05C1A0-1481-41AA-9784-E56B7FA81744}" name="TJM HT/J" dataDxfId="359"/>
    <tableColumn id="5" xr3:uid="{480CB388-0103-4D1E-8A42-9C90DBF7D927}" name="Charge" dataDxfId="358"/>
    <tableColumn id="6" xr3:uid="{03772FB4-3503-4102-B350-D025992AC74B}" name="Montant HT" dataDxfId="357">
      <calculatedColumnFormula>Tableau35616181929117118119[[#This Row],[Charge]]*Tableau35616181929117118119[[#This Row],[TJM HT/J]]</calculatedColumnFormula>
    </tableColumn>
    <tableColumn id="7" xr3:uid="{235A3E35-3358-4851-B3E0-3324B8613089}" name="UO"/>
  </tableColumns>
  <tableStyleInfo name="TableStyleLight9"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6CC21FCC-46A8-4EF4-9667-066C09B775CC}" name="Tableau35616181929117118119120" displayName="Tableau35616181929117118119120" ref="B717:H739" totalsRowShown="0">
  <autoFilter ref="B717:H739" xr:uid="{6CC21FCC-46A8-4EF4-9667-066C09B775CC}"/>
  <tableColumns count="7">
    <tableColumn id="1" xr3:uid="{1C416F0E-8877-4B92-AA5B-0BB6F431A5DF}" name="Profils" dataDxfId="356"/>
    <tableColumn id="2" xr3:uid="{F849116A-DAEA-4D4D-85E1-40FA1FC01DAB}" name="Seniorité" dataDxfId="355"/>
    <tableColumn id="3" xr3:uid="{51DF4386-604F-480B-9F98-2D3F35D266B0}" name="Localisation" dataDxfId="354"/>
    <tableColumn id="4" xr3:uid="{C2FE707C-441F-4D4B-8112-39A6C0345F33}" name="TJM HT/J" dataDxfId="353"/>
    <tableColumn id="5" xr3:uid="{C863FFF5-9AD2-4028-A04D-A48D66687E4A}" name="Charge" dataDxfId="352"/>
    <tableColumn id="6" xr3:uid="{0042A873-1412-4836-86E2-D53C6DC79F6C}" name="Montant HT" dataDxfId="351">
      <calculatedColumnFormula>Tableau35616181929117118119120[[#This Row],[Charge]]*Tableau35616181929117118119120[[#This Row],[TJM HT/J]]</calculatedColumnFormula>
    </tableColumn>
    <tableColumn id="7" xr3:uid="{B5C75CA4-C34C-4CE4-94F0-4C7276EE8B51}" name="UO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table" Target="../tables/table25.xml"/><Relationship Id="rId117" Type="http://schemas.openxmlformats.org/officeDocument/2006/relationships/table" Target="../tables/table116.xml"/><Relationship Id="rId21" Type="http://schemas.openxmlformats.org/officeDocument/2006/relationships/table" Target="../tables/table20.xml"/><Relationship Id="rId42" Type="http://schemas.openxmlformats.org/officeDocument/2006/relationships/table" Target="../tables/table41.xml"/><Relationship Id="rId47" Type="http://schemas.openxmlformats.org/officeDocument/2006/relationships/table" Target="../tables/table46.xml"/><Relationship Id="rId63" Type="http://schemas.openxmlformats.org/officeDocument/2006/relationships/table" Target="../tables/table62.xml"/><Relationship Id="rId68" Type="http://schemas.openxmlformats.org/officeDocument/2006/relationships/table" Target="../tables/table67.xml"/><Relationship Id="rId84" Type="http://schemas.openxmlformats.org/officeDocument/2006/relationships/table" Target="../tables/table83.xml"/><Relationship Id="rId89" Type="http://schemas.openxmlformats.org/officeDocument/2006/relationships/table" Target="../tables/table88.xml"/><Relationship Id="rId112" Type="http://schemas.openxmlformats.org/officeDocument/2006/relationships/table" Target="../tables/table111.xml"/><Relationship Id="rId16" Type="http://schemas.openxmlformats.org/officeDocument/2006/relationships/table" Target="../tables/table15.xml"/><Relationship Id="rId107" Type="http://schemas.openxmlformats.org/officeDocument/2006/relationships/table" Target="../tables/table106.xml"/><Relationship Id="rId11" Type="http://schemas.openxmlformats.org/officeDocument/2006/relationships/table" Target="../tables/table10.xml"/><Relationship Id="rId32" Type="http://schemas.openxmlformats.org/officeDocument/2006/relationships/table" Target="../tables/table31.xml"/><Relationship Id="rId37" Type="http://schemas.openxmlformats.org/officeDocument/2006/relationships/table" Target="../tables/table36.xml"/><Relationship Id="rId53" Type="http://schemas.openxmlformats.org/officeDocument/2006/relationships/table" Target="../tables/table52.xml"/><Relationship Id="rId58" Type="http://schemas.openxmlformats.org/officeDocument/2006/relationships/table" Target="../tables/table57.xml"/><Relationship Id="rId74" Type="http://schemas.openxmlformats.org/officeDocument/2006/relationships/table" Target="../tables/table73.xml"/><Relationship Id="rId79" Type="http://schemas.openxmlformats.org/officeDocument/2006/relationships/table" Target="../tables/table78.xml"/><Relationship Id="rId102" Type="http://schemas.openxmlformats.org/officeDocument/2006/relationships/table" Target="../tables/table101.xml"/><Relationship Id="rId5" Type="http://schemas.openxmlformats.org/officeDocument/2006/relationships/table" Target="../tables/table4.xml"/><Relationship Id="rId90" Type="http://schemas.openxmlformats.org/officeDocument/2006/relationships/table" Target="../tables/table89.xml"/><Relationship Id="rId95" Type="http://schemas.openxmlformats.org/officeDocument/2006/relationships/table" Target="../tables/table94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43" Type="http://schemas.openxmlformats.org/officeDocument/2006/relationships/table" Target="../tables/table42.xml"/><Relationship Id="rId48" Type="http://schemas.openxmlformats.org/officeDocument/2006/relationships/table" Target="../tables/table47.xml"/><Relationship Id="rId64" Type="http://schemas.openxmlformats.org/officeDocument/2006/relationships/table" Target="../tables/table63.xml"/><Relationship Id="rId69" Type="http://schemas.openxmlformats.org/officeDocument/2006/relationships/table" Target="../tables/table68.xml"/><Relationship Id="rId113" Type="http://schemas.openxmlformats.org/officeDocument/2006/relationships/table" Target="../tables/table112.xml"/><Relationship Id="rId118" Type="http://schemas.openxmlformats.org/officeDocument/2006/relationships/table" Target="../tables/table117.xml"/><Relationship Id="rId80" Type="http://schemas.openxmlformats.org/officeDocument/2006/relationships/table" Target="../tables/table79.xml"/><Relationship Id="rId85" Type="http://schemas.openxmlformats.org/officeDocument/2006/relationships/table" Target="../tables/table84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33" Type="http://schemas.openxmlformats.org/officeDocument/2006/relationships/table" Target="../tables/table32.xml"/><Relationship Id="rId38" Type="http://schemas.openxmlformats.org/officeDocument/2006/relationships/table" Target="../tables/table37.xml"/><Relationship Id="rId59" Type="http://schemas.openxmlformats.org/officeDocument/2006/relationships/table" Target="../tables/table58.xml"/><Relationship Id="rId103" Type="http://schemas.openxmlformats.org/officeDocument/2006/relationships/table" Target="../tables/table102.xml"/><Relationship Id="rId108" Type="http://schemas.openxmlformats.org/officeDocument/2006/relationships/table" Target="../tables/table107.xml"/><Relationship Id="rId54" Type="http://schemas.openxmlformats.org/officeDocument/2006/relationships/table" Target="../tables/table53.xml"/><Relationship Id="rId70" Type="http://schemas.openxmlformats.org/officeDocument/2006/relationships/table" Target="../tables/table69.xml"/><Relationship Id="rId75" Type="http://schemas.openxmlformats.org/officeDocument/2006/relationships/table" Target="../tables/table74.xml"/><Relationship Id="rId91" Type="http://schemas.openxmlformats.org/officeDocument/2006/relationships/table" Target="../tables/table90.xml"/><Relationship Id="rId96" Type="http://schemas.openxmlformats.org/officeDocument/2006/relationships/table" Target="../tables/table95.xml"/><Relationship Id="rId1" Type="http://schemas.openxmlformats.org/officeDocument/2006/relationships/drawing" Target="../drawings/drawing4.xml"/><Relationship Id="rId6" Type="http://schemas.openxmlformats.org/officeDocument/2006/relationships/table" Target="../tables/table5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49" Type="http://schemas.openxmlformats.org/officeDocument/2006/relationships/table" Target="../tables/table48.xml"/><Relationship Id="rId114" Type="http://schemas.openxmlformats.org/officeDocument/2006/relationships/table" Target="../tables/table113.xml"/><Relationship Id="rId119" Type="http://schemas.openxmlformats.org/officeDocument/2006/relationships/table" Target="../tables/table118.xml"/><Relationship Id="rId10" Type="http://schemas.openxmlformats.org/officeDocument/2006/relationships/table" Target="../tables/table9.xml"/><Relationship Id="rId31" Type="http://schemas.openxmlformats.org/officeDocument/2006/relationships/table" Target="../tables/table30.xml"/><Relationship Id="rId44" Type="http://schemas.openxmlformats.org/officeDocument/2006/relationships/table" Target="../tables/table43.xml"/><Relationship Id="rId52" Type="http://schemas.openxmlformats.org/officeDocument/2006/relationships/table" Target="../tables/table51.xml"/><Relationship Id="rId60" Type="http://schemas.openxmlformats.org/officeDocument/2006/relationships/table" Target="../tables/table59.xml"/><Relationship Id="rId65" Type="http://schemas.openxmlformats.org/officeDocument/2006/relationships/table" Target="../tables/table64.xml"/><Relationship Id="rId73" Type="http://schemas.openxmlformats.org/officeDocument/2006/relationships/table" Target="../tables/table72.xml"/><Relationship Id="rId78" Type="http://schemas.openxmlformats.org/officeDocument/2006/relationships/table" Target="../tables/table77.xml"/><Relationship Id="rId81" Type="http://schemas.openxmlformats.org/officeDocument/2006/relationships/table" Target="../tables/table80.xml"/><Relationship Id="rId86" Type="http://schemas.openxmlformats.org/officeDocument/2006/relationships/table" Target="../tables/table85.xml"/><Relationship Id="rId94" Type="http://schemas.openxmlformats.org/officeDocument/2006/relationships/table" Target="../tables/table93.xml"/><Relationship Id="rId99" Type="http://schemas.openxmlformats.org/officeDocument/2006/relationships/table" Target="../tables/table98.xml"/><Relationship Id="rId101" Type="http://schemas.openxmlformats.org/officeDocument/2006/relationships/table" Target="../tables/table10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9" Type="http://schemas.openxmlformats.org/officeDocument/2006/relationships/table" Target="../tables/table38.xml"/><Relationship Id="rId109" Type="http://schemas.openxmlformats.org/officeDocument/2006/relationships/table" Target="../tables/table108.xml"/><Relationship Id="rId34" Type="http://schemas.openxmlformats.org/officeDocument/2006/relationships/table" Target="../tables/table33.xml"/><Relationship Id="rId50" Type="http://schemas.openxmlformats.org/officeDocument/2006/relationships/table" Target="../tables/table49.xml"/><Relationship Id="rId55" Type="http://schemas.openxmlformats.org/officeDocument/2006/relationships/table" Target="../tables/table54.xml"/><Relationship Id="rId76" Type="http://schemas.openxmlformats.org/officeDocument/2006/relationships/table" Target="../tables/table75.xml"/><Relationship Id="rId97" Type="http://schemas.openxmlformats.org/officeDocument/2006/relationships/table" Target="../tables/table96.xml"/><Relationship Id="rId104" Type="http://schemas.openxmlformats.org/officeDocument/2006/relationships/table" Target="../tables/table103.xml"/><Relationship Id="rId120" Type="http://schemas.openxmlformats.org/officeDocument/2006/relationships/table" Target="../tables/table119.xml"/><Relationship Id="rId7" Type="http://schemas.openxmlformats.org/officeDocument/2006/relationships/table" Target="../tables/table6.xml"/><Relationship Id="rId71" Type="http://schemas.openxmlformats.org/officeDocument/2006/relationships/table" Target="../tables/table70.xml"/><Relationship Id="rId92" Type="http://schemas.openxmlformats.org/officeDocument/2006/relationships/table" Target="../tables/table91.xml"/><Relationship Id="rId2" Type="http://schemas.openxmlformats.org/officeDocument/2006/relationships/table" Target="../tables/table1.xml"/><Relationship Id="rId29" Type="http://schemas.openxmlformats.org/officeDocument/2006/relationships/table" Target="../tables/table28.xml"/><Relationship Id="rId24" Type="http://schemas.openxmlformats.org/officeDocument/2006/relationships/table" Target="../tables/table23.xml"/><Relationship Id="rId40" Type="http://schemas.openxmlformats.org/officeDocument/2006/relationships/table" Target="../tables/table39.xml"/><Relationship Id="rId45" Type="http://schemas.openxmlformats.org/officeDocument/2006/relationships/table" Target="../tables/table44.xml"/><Relationship Id="rId66" Type="http://schemas.openxmlformats.org/officeDocument/2006/relationships/table" Target="../tables/table65.xml"/><Relationship Id="rId87" Type="http://schemas.openxmlformats.org/officeDocument/2006/relationships/table" Target="../tables/table86.xml"/><Relationship Id="rId110" Type="http://schemas.openxmlformats.org/officeDocument/2006/relationships/table" Target="../tables/table109.xml"/><Relationship Id="rId115" Type="http://schemas.openxmlformats.org/officeDocument/2006/relationships/table" Target="../tables/table114.xml"/><Relationship Id="rId61" Type="http://schemas.openxmlformats.org/officeDocument/2006/relationships/table" Target="../tables/table60.xml"/><Relationship Id="rId82" Type="http://schemas.openxmlformats.org/officeDocument/2006/relationships/table" Target="../tables/table81.xml"/><Relationship Id="rId19" Type="http://schemas.openxmlformats.org/officeDocument/2006/relationships/table" Target="../tables/table18.xml"/><Relationship Id="rId14" Type="http://schemas.openxmlformats.org/officeDocument/2006/relationships/table" Target="../tables/table13.xml"/><Relationship Id="rId30" Type="http://schemas.openxmlformats.org/officeDocument/2006/relationships/table" Target="../tables/table29.xml"/><Relationship Id="rId35" Type="http://schemas.openxmlformats.org/officeDocument/2006/relationships/table" Target="../tables/table34.xml"/><Relationship Id="rId56" Type="http://schemas.openxmlformats.org/officeDocument/2006/relationships/table" Target="../tables/table55.xml"/><Relationship Id="rId77" Type="http://schemas.openxmlformats.org/officeDocument/2006/relationships/table" Target="../tables/table76.xml"/><Relationship Id="rId100" Type="http://schemas.openxmlformats.org/officeDocument/2006/relationships/table" Target="../tables/table99.xml"/><Relationship Id="rId105" Type="http://schemas.openxmlformats.org/officeDocument/2006/relationships/table" Target="../tables/table104.xml"/><Relationship Id="rId8" Type="http://schemas.openxmlformats.org/officeDocument/2006/relationships/table" Target="../tables/table7.xml"/><Relationship Id="rId51" Type="http://schemas.openxmlformats.org/officeDocument/2006/relationships/table" Target="../tables/table50.xml"/><Relationship Id="rId72" Type="http://schemas.openxmlformats.org/officeDocument/2006/relationships/table" Target="../tables/table71.xml"/><Relationship Id="rId93" Type="http://schemas.openxmlformats.org/officeDocument/2006/relationships/table" Target="../tables/table92.xml"/><Relationship Id="rId98" Type="http://schemas.openxmlformats.org/officeDocument/2006/relationships/table" Target="../tables/table97.xml"/><Relationship Id="rId3" Type="http://schemas.openxmlformats.org/officeDocument/2006/relationships/table" Target="../tables/table2.xml"/><Relationship Id="rId25" Type="http://schemas.openxmlformats.org/officeDocument/2006/relationships/table" Target="../tables/table24.xml"/><Relationship Id="rId46" Type="http://schemas.openxmlformats.org/officeDocument/2006/relationships/table" Target="../tables/table45.xml"/><Relationship Id="rId67" Type="http://schemas.openxmlformats.org/officeDocument/2006/relationships/table" Target="../tables/table66.xml"/><Relationship Id="rId116" Type="http://schemas.openxmlformats.org/officeDocument/2006/relationships/table" Target="../tables/table115.xml"/><Relationship Id="rId20" Type="http://schemas.openxmlformats.org/officeDocument/2006/relationships/table" Target="../tables/table19.xml"/><Relationship Id="rId41" Type="http://schemas.openxmlformats.org/officeDocument/2006/relationships/table" Target="../tables/table40.xml"/><Relationship Id="rId62" Type="http://schemas.openxmlformats.org/officeDocument/2006/relationships/table" Target="../tables/table61.xml"/><Relationship Id="rId83" Type="http://schemas.openxmlformats.org/officeDocument/2006/relationships/table" Target="../tables/table82.xml"/><Relationship Id="rId88" Type="http://schemas.openxmlformats.org/officeDocument/2006/relationships/table" Target="../tables/table87.xml"/><Relationship Id="rId111" Type="http://schemas.openxmlformats.org/officeDocument/2006/relationships/table" Target="../tables/table110.xml"/><Relationship Id="rId15" Type="http://schemas.openxmlformats.org/officeDocument/2006/relationships/table" Target="../tables/table14.xml"/><Relationship Id="rId36" Type="http://schemas.openxmlformats.org/officeDocument/2006/relationships/table" Target="../tables/table35.xml"/><Relationship Id="rId57" Type="http://schemas.openxmlformats.org/officeDocument/2006/relationships/table" Target="../tables/table56.xml"/><Relationship Id="rId106" Type="http://schemas.openxmlformats.org/officeDocument/2006/relationships/table" Target="../tables/table10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C4AA7-F7F6-49D0-AE67-DE61D4A2A70D}">
  <sheetPr>
    <tabColor rgb="FF92D050"/>
  </sheetPr>
  <dimension ref="A1:K18"/>
  <sheetViews>
    <sheetView zoomScale="110" zoomScaleNormal="110" workbookViewId="0">
      <selection activeCell="M6" sqref="M6"/>
    </sheetView>
  </sheetViews>
  <sheetFormatPr baseColWidth="10" defaultRowHeight="14.5" x14ac:dyDescent="0.35"/>
  <cols>
    <col min="11" max="11" width="40.54296875" customWidth="1"/>
  </cols>
  <sheetData>
    <row r="1" spans="1:11" ht="128.25" customHeight="1" x14ac:dyDescent="0.35">
      <c r="A1" s="141"/>
      <c r="B1" s="142"/>
      <c r="C1" s="142"/>
      <c r="D1" s="143" t="s">
        <v>202</v>
      </c>
      <c r="E1" s="142"/>
      <c r="F1" s="142"/>
      <c r="G1" s="142"/>
      <c r="H1" s="142"/>
      <c r="I1" s="142"/>
      <c r="J1" s="142"/>
      <c r="K1" s="144"/>
    </row>
    <row r="2" spans="1:11" ht="18.5" x14ac:dyDescent="0.35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37.5" customHeight="1" x14ac:dyDescent="0.35">
      <c r="A3" s="145" t="s">
        <v>251</v>
      </c>
      <c r="B3" s="146"/>
      <c r="C3" s="146"/>
      <c r="D3" s="146"/>
      <c r="E3" s="146"/>
      <c r="F3" s="146"/>
      <c r="G3" s="146"/>
      <c r="H3" s="146"/>
      <c r="I3" s="147"/>
      <c r="J3" s="147"/>
      <c r="K3" s="147"/>
    </row>
    <row r="4" spans="1:11" ht="18.5" x14ac:dyDescent="0.35">
      <c r="A4" s="145" t="s">
        <v>250</v>
      </c>
      <c r="B4" s="146"/>
      <c r="C4" s="146"/>
      <c r="D4" s="146"/>
      <c r="E4" s="146"/>
      <c r="F4" s="146"/>
      <c r="G4" s="146"/>
      <c r="H4" s="146"/>
      <c r="I4" s="147"/>
      <c r="J4" s="147"/>
      <c r="K4" s="147"/>
    </row>
    <row r="5" spans="1:11" ht="18.5" x14ac:dyDescent="0.35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</row>
    <row r="6" spans="1:11" ht="52.5" customHeight="1" x14ac:dyDescent="0.35">
      <c r="A6" s="149" t="s">
        <v>206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ht="18.5" x14ac:dyDescent="0.35">
      <c r="A7" s="146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8.5" x14ac:dyDescent="0.35">
      <c r="A8" s="148" t="s">
        <v>207</v>
      </c>
      <c r="B8" s="148"/>
      <c r="C8" s="148"/>
      <c r="D8" s="148"/>
      <c r="E8" s="148"/>
      <c r="F8" s="148"/>
      <c r="G8" s="148"/>
      <c r="H8" s="148"/>
      <c r="I8" s="147"/>
      <c r="J8" s="147"/>
      <c r="K8" s="147"/>
    </row>
    <row r="9" spans="1:11" ht="18.5" x14ac:dyDescent="0.35">
      <c r="A9" s="148" t="s">
        <v>205</v>
      </c>
      <c r="B9" s="148"/>
      <c r="C9" s="148"/>
      <c r="D9" s="148"/>
      <c r="E9" s="148"/>
      <c r="F9" s="148"/>
      <c r="G9" s="148"/>
      <c r="H9" s="148"/>
      <c r="I9" s="147"/>
      <c r="J9" s="147"/>
      <c r="K9" s="147"/>
    </row>
    <row r="10" spans="1:11" ht="18.5" x14ac:dyDescent="0.35">
      <c r="A10" s="148" t="s">
        <v>203</v>
      </c>
      <c r="B10" s="148"/>
      <c r="C10" s="148"/>
      <c r="D10" s="148"/>
      <c r="E10" s="148"/>
      <c r="F10" s="148"/>
      <c r="G10" s="148"/>
      <c r="H10" s="148"/>
      <c r="I10" s="147"/>
      <c r="J10" s="147"/>
      <c r="K10" s="147"/>
    </row>
    <row r="11" spans="1:11" ht="18.5" x14ac:dyDescent="0.35">
      <c r="A11" s="148" t="s">
        <v>204</v>
      </c>
      <c r="B11" s="148"/>
      <c r="C11" s="148"/>
      <c r="D11" s="148"/>
      <c r="E11" s="148"/>
      <c r="F11" s="148"/>
      <c r="G11" s="148"/>
      <c r="H11" s="148"/>
      <c r="I11" s="147"/>
      <c r="J11" s="147"/>
      <c r="K11" s="147"/>
    </row>
    <row r="12" spans="1:11" s="91" customFormat="1" ht="18.5" x14ac:dyDescent="0.35">
      <c r="A12" s="148" t="s">
        <v>505</v>
      </c>
      <c r="B12" s="148"/>
      <c r="C12" s="148"/>
      <c r="D12" s="148"/>
      <c r="E12" s="148"/>
      <c r="F12" s="148"/>
      <c r="G12" s="148"/>
      <c r="H12" s="148"/>
      <c r="I12" s="147"/>
      <c r="J12" s="147"/>
      <c r="K12" s="147"/>
    </row>
    <row r="13" spans="1:11" ht="18.5" x14ac:dyDescent="0.35">
      <c r="A13" s="146"/>
      <c r="B13" s="147"/>
      <c r="C13" s="147"/>
      <c r="D13" s="147"/>
      <c r="E13" s="147"/>
      <c r="F13" s="147"/>
      <c r="G13" s="147"/>
      <c r="H13" s="147"/>
      <c r="I13" s="147"/>
      <c r="J13" s="147"/>
      <c r="K13" s="147"/>
    </row>
    <row r="14" spans="1:11" ht="56.25" customHeight="1" x14ac:dyDescent="0.35">
      <c r="A14" s="149" t="s">
        <v>208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</row>
    <row r="15" spans="1:11" ht="18.5" x14ac:dyDescent="0.35">
      <c r="A15" s="148"/>
      <c r="B15" s="148"/>
      <c r="C15" s="148"/>
      <c r="D15" s="148"/>
      <c r="E15" s="148"/>
      <c r="F15" s="148"/>
      <c r="G15" s="148"/>
      <c r="H15" s="148"/>
      <c r="I15" s="147"/>
      <c r="J15" s="147"/>
      <c r="K15" s="147"/>
    </row>
    <row r="16" spans="1:11" ht="18.5" x14ac:dyDescent="0.35">
      <c r="A16" s="148" t="s">
        <v>248</v>
      </c>
      <c r="B16" s="148"/>
      <c r="C16" s="148"/>
      <c r="D16" s="148"/>
      <c r="E16" s="148"/>
      <c r="F16" s="148"/>
      <c r="G16" s="148"/>
      <c r="H16" s="148"/>
      <c r="I16" s="147"/>
      <c r="J16" s="147"/>
      <c r="K16" s="147"/>
    </row>
    <row r="17" spans="1:11" ht="18.5" x14ac:dyDescent="0.35">
      <c r="A17" s="148" t="s">
        <v>249</v>
      </c>
      <c r="B17" s="148"/>
      <c r="C17" s="148"/>
      <c r="D17" s="148"/>
      <c r="E17" s="148"/>
      <c r="F17" s="148"/>
      <c r="G17" s="148"/>
      <c r="H17" s="148"/>
      <c r="I17" s="147"/>
      <c r="J17" s="147"/>
      <c r="K17" s="147"/>
    </row>
    <row r="18" spans="1:11" ht="18.5" x14ac:dyDescent="0.35">
      <c r="A18" s="146"/>
      <c r="B18" s="147"/>
      <c r="C18" s="147"/>
      <c r="D18" s="147"/>
      <c r="E18" s="147"/>
      <c r="F18" s="147"/>
      <c r="G18" s="147"/>
      <c r="H18" s="147"/>
      <c r="I18" s="147"/>
      <c r="J18" s="147"/>
      <c r="K18" s="147"/>
    </row>
  </sheetData>
  <mergeCells count="19">
    <mergeCell ref="A18:K18"/>
    <mergeCell ref="A9:K9"/>
    <mergeCell ref="A14:K14"/>
    <mergeCell ref="A3:K3"/>
    <mergeCell ref="A13:K13"/>
    <mergeCell ref="A11:K11"/>
    <mergeCell ref="A15:K15"/>
    <mergeCell ref="A16:K16"/>
    <mergeCell ref="A17:K17"/>
    <mergeCell ref="A12:K12"/>
    <mergeCell ref="A1:C1"/>
    <mergeCell ref="D1:K1"/>
    <mergeCell ref="A4:K4"/>
    <mergeCell ref="A8:K8"/>
    <mergeCell ref="A10:K10"/>
    <mergeCell ref="A7:K7"/>
    <mergeCell ref="A6:K6"/>
    <mergeCell ref="A2:K2"/>
    <mergeCell ref="A5:K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92D050"/>
    <outlinePr summaryBelow="0"/>
    <pageSetUpPr fitToPage="1"/>
  </sheetPr>
  <dimension ref="A1:DF192"/>
  <sheetViews>
    <sheetView zoomScale="110" zoomScaleNormal="110" workbookViewId="0">
      <selection activeCell="M138" sqref="M138"/>
    </sheetView>
  </sheetViews>
  <sheetFormatPr baseColWidth="10" defaultColWidth="23.7265625" defaultRowHeight="14.5" outlineLevelRow="2" x14ac:dyDescent="0.35"/>
  <cols>
    <col min="1" max="1" width="5.81640625" style="92" customWidth="1"/>
    <col min="2" max="2" width="6" style="26" customWidth="1"/>
    <col min="3" max="3" width="17" style="26" customWidth="1"/>
    <col min="4" max="4" width="12.1796875" style="4" customWidth="1"/>
    <col min="5" max="5" width="14.7265625" style="5" customWidth="1"/>
    <col min="6" max="6" width="25.453125" style="5" customWidth="1"/>
    <col min="7" max="7" width="16.7265625" style="5" customWidth="1"/>
    <col min="8" max="8" width="19" style="5" customWidth="1"/>
    <col min="9" max="9" width="21.26953125" style="6" customWidth="1"/>
    <col min="10" max="10" width="27.26953125" style="6" customWidth="1"/>
    <col min="11" max="11" width="13.81640625" style="92" customWidth="1"/>
    <col min="12" max="14" width="13.81640625" style="2" customWidth="1"/>
    <col min="15" max="231" width="23.7265625" style="2"/>
    <col min="232" max="232" width="21.7265625" style="2" customWidth="1"/>
    <col min="233" max="233" width="90.7265625" style="2" customWidth="1"/>
    <col min="234" max="234" width="16.7265625" style="2" customWidth="1"/>
    <col min="235" max="237" width="10.453125" style="2" bestFit="1" customWidth="1"/>
    <col min="238" max="16384" width="23.7265625" style="2"/>
  </cols>
  <sheetData>
    <row r="1" spans="1:80" ht="131.25" customHeight="1" x14ac:dyDescent="0.35">
      <c r="A1" s="141"/>
      <c r="B1" s="275"/>
      <c r="C1" s="275"/>
      <c r="D1" s="275" t="s">
        <v>193</v>
      </c>
      <c r="E1" s="275"/>
      <c r="F1" s="275"/>
      <c r="G1" s="275"/>
      <c r="H1" s="275"/>
      <c r="I1" s="275"/>
      <c r="J1" s="275"/>
      <c r="K1" s="276"/>
    </row>
    <row r="2" spans="1:80" s="1" customFormat="1" ht="17.5" x14ac:dyDescent="0.35">
      <c r="A2" s="278" t="s">
        <v>194</v>
      </c>
      <c r="B2" s="279"/>
      <c r="C2" s="279"/>
      <c r="D2" s="279"/>
      <c r="E2" s="279"/>
      <c r="F2" s="279"/>
      <c r="G2" s="279"/>
      <c r="H2" s="279"/>
      <c r="I2" s="279"/>
      <c r="J2" s="279"/>
      <c r="K2" s="280"/>
    </row>
    <row r="3" spans="1:80" customFormat="1" ht="15" customHeight="1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80" s="3" customFormat="1" ht="15" customHeight="1" x14ac:dyDescent="0.35">
      <c r="A4" s="281" t="s">
        <v>0</v>
      </c>
      <c r="B4" s="281"/>
      <c r="C4" s="281"/>
      <c r="D4" s="281"/>
      <c r="E4" s="281"/>
      <c r="F4" s="281"/>
      <c r="G4" s="281"/>
      <c r="H4" s="281"/>
      <c r="I4" s="281"/>
      <c r="J4" s="281"/>
      <c r="K4" s="11"/>
    </row>
    <row r="5" spans="1:80" customFormat="1" ht="24" customHeight="1" outlineLevel="1" x14ac:dyDescent="0.35">
      <c r="A5" s="151" t="s">
        <v>237</v>
      </c>
      <c r="B5" s="163"/>
      <c r="C5" s="151" t="s">
        <v>5</v>
      </c>
      <c r="D5" s="162"/>
      <c r="E5" s="162"/>
      <c r="F5" s="162"/>
      <c r="G5" s="162"/>
      <c r="H5" s="163"/>
      <c r="I5" s="151" t="s">
        <v>1</v>
      </c>
      <c r="J5" s="163"/>
      <c r="K5" s="21" t="s">
        <v>2</v>
      </c>
    </row>
    <row r="6" spans="1:80" customFormat="1" ht="69.75" customHeight="1" outlineLevel="1" x14ac:dyDescent="0.35">
      <c r="A6" s="12"/>
      <c r="B6" s="282" t="str">
        <f>"Point d'abonnement pour  les prestations du :
 - Poste  "&amp;B54&amp;" :                      """&amp;D54&amp;"""
 - Poste  "&amp;B151&amp;" :                      """&amp;E151&amp;""" d'un """&amp;D150&amp;"""
 - Poste  "&amp;B185&amp;" :                      """&amp;D185&amp;"""
 - Poste  "&amp;B186&amp;" :                      """&amp;D186&amp;""""</f>
        <v>Point d'abonnement pour  les prestations du :
 - Poste  2-C :                      "Réalisation d'une preuve de concept « POC » (Proof Of Concept)"
 - Poste  4-G :                      "Réalisation d’un incrément en approche Agile" d'un ""
 - Poste  5-E :                      "Rétro-documentation "
 - Poste  5-F :                      "Travaux spéciaux"</v>
      </c>
      <c r="C6" s="283"/>
      <c r="D6" s="283"/>
      <c r="E6" s="283"/>
      <c r="F6" s="283"/>
      <c r="G6" s="283"/>
      <c r="H6" s="284"/>
      <c r="I6" s="172" t="s">
        <v>3</v>
      </c>
      <c r="J6" s="173"/>
      <c r="K6" s="35"/>
    </row>
    <row r="7" spans="1:80" customFormat="1" ht="15" customHeigh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80" s="3" customFormat="1" ht="15" customHeight="1" x14ac:dyDescent="0.35">
      <c r="A8" s="236" t="s">
        <v>482</v>
      </c>
      <c r="B8" s="237"/>
      <c r="C8" s="237"/>
      <c r="D8" s="237"/>
      <c r="E8" s="237"/>
      <c r="F8" s="237"/>
      <c r="G8" s="237"/>
      <c r="H8" s="237"/>
      <c r="I8" s="237"/>
      <c r="J8" s="237"/>
      <c r="K8" s="14"/>
    </row>
    <row r="9" spans="1:80" customFormat="1" ht="24" customHeight="1" outlineLevel="1" x14ac:dyDescent="0.35">
      <c r="A9" s="151" t="s">
        <v>4</v>
      </c>
      <c r="B9" s="163"/>
      <c r="C9" s="112" t="s">
        <v>258</v>
      </c>
      <c r="D9" s="151" t="s">
        <v>5</v>
      </c>
      <c r="E9" s="162"/>
      <c r="F9" s="162"/>
      <c r="G9" s="162"/>
      <c r="H9" s="163"/>
      <c r="I9" s="151" t="s">
        <v>1</v>
      </c>
      <c r="J9" s="163"/>
      <c r="K9" s="21" t="s">
        <v>2</v>
      </c>
    </row>
    <row r="10" spans="1:80" customFormat="1" ht="15" customHeight="1" outlineLevel="1" x14ac:dyDescent="0.35">
      <c r="A10" s="285">
        <v>1</v>
      </c>
      <c r="B10" s="28" t="str">
        <f>A10&amp;"-A"</f>
        <v>1-A</v>
      </c>
      <c r="C10" s="28" t="s">
        <v>273</v>
      </c>
      <c r="D10" s="197" t="s">
        <v>7</v>
      </c>
      <c r="E10" s="202"/>
      <c r="F10" s="202"/>
      <c r="G10" s="202"/>
      <c r="H10" s="198"/>
      <c r="I10" s="172" t="s">
        <v>8</v>
      </c>
      <c r="J10" s="173"/>
      <c r="K10" s="35"/>
      <c r="M10" s="69"/>
      <c r="N10" s="69"/>
    </row>
    <row r="11" spans="1:80" customFormat="1" ht="15.75" customHeight="1" outlineLevel="1" x14ac:dyDescent="0.35">
      <c r="A11" s="286"/>
      <c r="B11" s="106"/>
      <c r="C11" s="126"/>
      <c r="D11" s="225" t="str">
        <f>D12</f>
        <v>Mise en œuvre du cadre de fonctionnement technique chez le titulaire</v>
      </c>
      <c r="E11" s="225"/>
      <c r="F11" s="225"/>
      <c r="G11" s="225"/>
      <c r="H11" s="225"/>
      <c r="I11" s="225"/>
      <c r="J11" s="225"/>
      <c r="K11" s="226"/>
      <c r="L11" s="52"/>
      <c r="M11" s="70"/>
      <c r="N11" s="70"/>
      <c r="O11" s="53"/>
      <c r="P11" s="54"/>
      <c r="Q11" s="55"/>
      <c r="R11" s="55"/>
      <c r="S11" s="56"/>
      <c r="T11" s="57"/>
      <c r="U11" s="58"/>
      <c r="V11" s="58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</row>
    <row r="12" spans="1:80" s="16" customFormat="1" ht="15" customHeight="1" outlineLevel="2" x14ac:dyDescent="0.35">
      <c r="A12" s="286"/>
      <c r="B12" s="291" t="str">
        <f>A10&amp;"-B"</f>
        <v>1-B</v>
      </c>
      <c r="C12" s="110"/>
      <c r="D12" s="199" t="s">
        <v>223</v>
      </c>
      <c r="E12" s="60" t="s">
        <v>209</v>
      </c>
      <c r="F12" s="61" t="s">
        <v>210</v>
      </c>
      <c r="G12" s="60" t="s">
        <v>211</v>
      </c>
      <c r="H12" s="60" t="s">
        <v>212</v>
      </c>
      <c r="I12" s="172"/>
      <c r="J12" s="173"/>
      <c r="K12" s="60"/>
      <c r="L12" s="52"/>
      <c r="M12" s="70"/>
      <c r="N12" s="70"/>
      <c r="O12" s="53"/>
      <c r="P12" s="62"/>
      <c r="Q12" s="63"/>
      <c r="R12" s="63"/>
      <c r="S12" s="64"/>
      <c r="T12" s="57"/>
      <c r="U12" s="58"/>
      <c r="V12" s="58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</row>
    <row r="13" spans="1:80" s="68" customFormat="1" ht="15" customHeight="1" outlineLevel="2" x14ac:dyDescent="0.35">
      <c r="A13" s="286"/>
      <c r="B13" s="292"/>
      <c r="C13" s="110"/>
      <c r="D13" s="200"/>
      <c r="E13" s="264" t="s">
        <v>213</v>
      </c>
      <c r="F13" s="264" t="s">
        <v>224</v>
      </c>
      <c r="G13" s="264" t="s">
        <v>214</v>
      </c>
      <c r="H13" s="66" t="s">
        <v>215</v>
      </c>
      <c r="I13" s="172" t="s">
        <v>216</v>
      </c>
      <c r="J13" s="173"/>
      <c r="K13" s="35"/>
      <c r="L13" s="52"/>
      <c r="M13" s="71"/>
      <c r="N13" s="71"/>
      <c r="O13" s="67"/>
      <c r="P13" s="67"/>
      <c r="Q13" s="67"/>
      <c r="R13" s="67"/>
      <c r="S13" s="67"/>
      <c r="T13" s="67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</row>
    <row r="14" spans="1:80" customFormat="1" ht="15" customHeight="1" outlineLevel="2" x14ac:dyDescent="0.35">
      <c r="A14" s="286"/>
      <c r="B14" s="292"/>
      <c r="C14" s="110"/>
      <c r="D14" s="200"/>
      <c r="E14" s="277"/>
      <c r="F14" s="277"/>
      <c r="G14" s="277"/>
      <c r="H14" s="7" t="s">
        <v>217</v>
      </c>
      <c r="I14" s="172" t="s">
        <v>216</v>
      </c>
      <c r="J14" s="173"/>
      <c r="K14" s="35"/>
      <c r="L14" s="52"/>
      <c r="M14" s="69"/>
      <c r="N14" s="69"/>
    </row>
    <row r="15" spans="1:80" customFormat="1" ht="15" customHeight="1" outlineLevel="2" x14ac:dyDescent="0.35">
      <c r="A15" s="286"/>
      <c r="B15" s="292"/>
      <c r="C15" s="110"/>
      <c r="D15" s="200"/>
      <c r="E15" s="277"/>
      <c r="F15" s="277"/>
      <c r="G15" s="277"/>
      <c r="H15" s="7" t="s">
        <v>218</v>
      </c>
      <c r="I15" s="172" t="s">
        <v>216</v>
      </c>
      <c r="J15" s="173"/>
      <c r="K15" s="35"/>
      <c r="L15" s="52"/>
    </row>
    <row r="16" spans="1:80" customFormat="1" ht="15" customHeight="1" outlineLevel="2" x14ac:dyDescent="0.35">
      <c r="A16" s="286"/>
      <c r="B16" s="292"/>
      <c r="C16" s="110"/>
      <c r="D16" s="200"/>
      <c r="E16" s="277"/>
      <c r="F16" s="277"/>
      <c r="G16" s="265"/>
      <c r="H16" s="7" t="s">
        <v>219</v>
      </c>
      <c r="I16" s="172" t="s">
        <v>216</v>
      </c>
      <c r="J16" s="173"/>
      <c r="K16" s="35"/>
      <c r="L16" s="52"/>
    </row>
    <row r="17" spans="1:110" customFormat="1" ht="15" customHeight="1" outlineLevel="2" x14ac:dyDescent="0.35">
      <c r="A17" s="286"/>
      <c r="B17" s="292"/>
      <c r="C17" s="110"/>
      <c r="D17" s="200"/>
      <c r="E17" s="277"/>
      <c r="F17" s="277"/>
      <c r="G17" s="264" t="s">
        <v>220</v>
      </c>
      <c r="H17" s="7" t="s">
        <v>215</v>
      </c>
      <c r="I17" s="172" t="s">
        <v>9</v>
      </c>
      <c r="J17" s="173"/>
      <c r="K17" s="35"/>
      <c r="L17" s="52"/>
    </row>
    <row r="18" spans="1:110" customFormat="1" ht="15" customHeight="1" outlineLevel="2" x14ac:dyDescent="0.35">
      <c r="A18" s="286"/>
      <c r="B18" s="292"/>
      <c r="C18" s="110"/>
      <c r="D18" s="200"/>
      <c r="E18" s="277"/>
      <c r="F18" s="265"/>
      <c r="G18" s="265"/>
      <c r="H18" s="7" t="s">
        <v>219</v>
      </c>
      <c r="I18" s="172" t="s">
        <v>9</v>
      </c>
      <c r="J18" s="173"/>
      <c r="K18" s="35"/>
      <c r="L18" s="52"/>
    </row>
    <row r="19" spans="1:110" customFormat="1" ht="15" customHeight="1" outlineLevel="2" x14ac:dyDescent="0.35">
      <c r="A19" s="286"/>
      <c r="B19" s="292"/>
      <c r="C19" s="110"/>
      <c r="D19" s="200"/>
      <c r="E19" s="277"/>
      <c r="F19" s="264" t="s">
        <v>227</v>
      </c>
      <c r="G19" s="264" t="s">
        <v>214</v>
      </c>
      <c r="H19" s="7" t="s">
        <v>215</v>
      </c>
      <c r="I19" s="172" t="s">
        <v>216</v>
      </c>
      <c r="J19" s="173"/>
      <c r="K19" s="35"/>
      <c r="L19" s="52"/>
    </row>
    <row r="20" spans="1:110" customFormat="1" ht="15" customHeight="1" outlineLevel="2" x14ac:dyDescent="0.35">
      <c r="A20" s="286"/>
      <c r="B20" s="292"/>
      <c r="C20" s="110"/>
      <c r="D20" s="200"/>
      <c r="E20" s="277"/>
      <c r="F20" s="277"/>
      <c r="G20" s="277"/>
      <c r="H20" s="7" t="s">
        <v>217</v>
      </c>
      <c r="I20" s="172" t="s">
        <v>216</v>
      </c>
      <c r="J20" s="173"/>
      <c r="K20" s="35"/>
      <c r="L20" s="52"/>
    </row>
    <row r="21" spans="1:110" customFormat="1" ht="15" customHeight="1" outlineLevel="2" x14ac:dyDescent="0.35">
      <c r="A21" s="286"/>
      <c r="B21" s="292"/>
      <c r="C21" s="110"/>
      <c r="D21" s="200"/>
      <c r="E21" s="277"/>
      <c r="F21" s="277"/>
      <c r="G21" s="277"/>
      <c r="H21" s="7" t="s">
        <v>218</v>
      </c>
      <c r="I21" s="172" t="s">
        <v>216</v>
      </c>
      <c r="J21" s="173"/>
      <c r="K21" s="35"/>
      <c r="L21" s="52"/>
    </row>
    <row r="22" spans="1:110" customFormat="1" ht="15" customHeight="1" outlineLevel="2" x14ac:dyDescent="0.35">
      <c r="A22" s="286"/>
      <c r="B22" s="292"/>
      <c r="C22" s="110"/>
      <c r="D22" s="200"/>
      <c r="E22" s="277"/>
      <c r="F22" s="277"/>
      <c r="G22" s="265"/>
      <c r="H22" s="7" t="s">
        <v>219</v>
      </c>
      <c r="I22" s="172" t="s">
        <v>216</v>
      </c>
      <c r="J22" s="173"/>
      <c r="K22" s="35"/>
      <c r="L22" s="52"/>
    </row>
    <row r="23" spans="1:110" customFormat="1" ht="15" customHeight="1" outlineLevel="2" x14ac:dyDescent="0.35">
      <c r="A23" s="286"/>
      <c r="B23" s="292"/>
      <c r="C23" s="110"/>
      <c r="D23" s="200"/>
      <c r="E23" s="277"/>
      <c r="F23" s="277"/>
      <c r="G23" s="264" t="s">
        <v>220</v>
      </c>
      <c r="H23" s="7" t="s">
        <v>215</v>
      </c>
      <c r="I23" s="172" t="s">
        <v>9</v>
      </c>
      <c r="J23" s="173"/>
      <c r="K23" s="35"/>
      <c r="L23" s="52"/>
    </row>
    <row r="24" spans="1:110" customFormat="1" ht="15" customHeight="1" outlineLevel="2" x14ac:dyDescent="0.35">
      <c r="A24" s="286"/>
      <c r="B24" s="292"/>
      <c r="C24" s="110"/>
      <c r="D24" s="200"/>
      <c r="E24" s="277"/>
      <c r="F24" s="265"/>
      <c r="G24" s="265"/>
      <c r="H24" s="7" t="s">
        <v>219</v>
      </c>
      <c r="I24" s="172" t="s">
        <v>9</v>
      </c>
      <c r="J24" s="173"/>
      <c r="K24" s="35"/>
      <c r="L24" s="52"/>
      <c r="M24" s="69"/>
      <c r="N24" s="69"/>
    </row>
    <row r="25" spans="1:110" s="68" customFormat="1" ht="15" customHeight="1" outlineLevel="2" x14ac:dyDescent="0.35">
      <c r="A25" s="286"/>
      <c r="B25" s="292"/>
      <c r="C25" s="110"/>
      <c r="D25" s="200"/>
      <c r="E25" s="277"/>
      <c r="F25" s="264" t="s">
        <v>221</v>
      </c>
      <c r="G25" s="264" t="s">
        <v>222</v>
      </c>
      <c r="H25" s="66" t="s">
        <v>215</v>
      </c>
      <c r="I25" s="172" t="s">
        <v>216</v>
      </c>
      <c r="J25" s="173"/>
      <c r="K25" s="35"/>
      <c r="L25" s="52"/>
      <c r="M25" s="69"/>
      <c r="N25" s="6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</row>
    <row r="26" spans="1:110" customFormat="1" ht="15" customHeight="1" outlineLevel="2" x14ac:dyDescent="0.35">
      <c r="A26" s="286"/>
      <c r="B26" s="292"/>
      <c r="C26" s="110"/>
      <c r="D26" s="200"/>
      <c r="E26" s="277"/>
      <c r="F26" s="277"/>
      <c r="G26" s="265"/>
      <c r="H26" s="7" t="s">
        <v>219</v>
      </c>
      <c r="I26" s="172" t="s">
        <v>216</v>
      </c>
      <c r="J26" s="173"/>
      <c r="K26" s="35"/>
      <c r="L26" s="52"/>
      <c r="M26" s="69"/>
      <c r="N26" s="69"/>
    </row>
    <row r="27" spans="1:110" customFormat="1" ht="15" customHeight="1" outlineLevel="2" x14ac:dyDescent="0.35">
      <c r="A27" s="286"/>
      <c r="B27" s="292"/>
      <c r="C27" s="110"/>
      <c r="D27" s="200"/>
      <c r="E27" s="277"/>
      <c r="F27" s="277"/>
      <c r="G27" s="264" t="s">
        <v>220</v>
      </c>
      <c r="H27" s="7" t="s">
        <v>215</v>
      </c>
      <c r="I27" s="172" t="s">
        <v>9</v>
      </c>
      <c r="J27" s="173"/>
      <c r="K27" s="35"/>
      <c r="L27" s="52"/>
    </row>
    <row r="28" spans="1:110" customFormat="1" ht="15" customHeight="1" outlineLevel="2" x14ac:dyDescent="0.35">
      <c r="A28" s="286"/>
      <c r="B28" s="293"/>
      <c r="C28" s="110"/>
      <c r="D28" s="201"/>
      <c r="E28" s="265"/>
      <c r="F28" s="265"/>
      <c r="G28" s="265"/>
      <c r="H28" s="7" t="s">
        <v>219</v>
      </c>
      <c r="I28" s="172" t="s">
        <v>9</v>
      </c>
      <c r="J28" s="173"/>
      <c r="K28" s="35"/>
      <c r="L28" s="52"/>
    </row>
    <row r="29" spans="1:110" customFormat="1" ht="15.75" customHeight="1" outlineLevel="1" x14ac:dyDescent="0.35">
      <c r="A29" s="286"/>
      <c r="B29" s="106"/>
      <c r="C29" s="126"/>
      <c r="D29" s="225" t="str">
        <f>D30</f>
        <v>Prise en mains d’une application</v>
      </c>
      <c r="E29" s="225"/>
      <c r="F29" s="225"/>
      <c r="G29" s="225"/>
      <c r="H29" s="225"/>
      <c r="I29" s="225"/>
      <c r="J29" s="225"/>
      <c r="K29" s="226"/>
    </row>
    <row r="30" spans="1:110" customFormat="1" ht="15" customHeight="1" outlineLevel="2" x14ac:dyDescent="0.35">
      <c r="A30" s="286"/>
      <c r="B30" s="168" t="str">
        <f>A10&amp;"-C"</f>
        <v>1-C</v>
      </c>
      <c r="C30" s="28" t="s">
        <v>275</v>
      </c>
      <c r="D30" s="199" t="s">
        <v>10</v>
      </c>
      <c r="E30" s="199" t="s">
        <v>11</v>
      </c>
      <c r="F30" s="197" t="s">
        <v>12</v>
      </c>
      <c r="G30" s="202"/>
      <c r="H30" s="198"/>
      <c r="I30" s="172" t="s">
        <v>13</v>
      </c>
      <c r="J30" s="173"/>
      <c r="K30" s="35"/>
    </row>
    <row r="31" spans="1:110" customFormat="1" ht="15" customHeight="1" outlineLevel="2" x14ac:dyDescent="0.35">
      <c r="A31" s="286"/>
      <c r="B31" s="210"/>
      <c r="C31" s="110"/>
      <c r="D31" s="200"/>
      <c r="E31" s="200"/>
      <c r="F31" s="199" t="s">
        <v>14</v>
      </c>
      <c r="G31" s="227" t="s">
        <v>15</v>
      </c>
      <c r="H31" s="228"/>
      <c r="I31" s="172" t="s">
        <v>16</v>
      </c>
      <c r="J31" s="173"/>
      <c r="K31" s="36"/>
    </row>
    <row r="32" spans="1:110" customFormat="1" ht="15" customHeight="1" outlineLevel="2" x14ac:dyDescent="0.35">
      <c r="A32" s="286"/>
      <c r="B32" s="210"/>
      <c r="C32" s="110"/>
      <c r="D32" s="200"/>
      <c r="E32" s="200"/>
      <c r="F32" s="200"/>
      <c r="G32" s="229"/>
      <c r="H32" s="230"/>
      <c r="I32" s="172" t="s">
        <v>17</v>
      </c>
      <c r="J32" s="173"/>
      <c r="K32" s="36"/>
    </row>
    <row r="33" spans="1:11" customFormat="1" ht="15" customHeight="1" outlineLevel="2" x14ac:dyDescent="0.35">
      <c r="A33" s="286"/>
      <c r="B33" s="210"/>
      <c r="C33" s="110"/>
      <c r="D33" s="200"/>
      <c r="E33" s="200"/>
      <c r="F33" s="200"/>
      <c r="G33" s="231"/>
      <c r="H33" s="232"/>
      <c r="I33" s="172" t="s">
        <v>18</v>
      </c>
      <c r="J33" s="173"/>
      <c r="K33" s="36"/>
    </row>
    <row r="34" spans="1:11" customFormat="1" ht="15" customHeight="1" outlineLevel="2" x14ac:dyDescent="0.35">
      <c r="A34" s="286"/>
      <c r="B34" s="210"/>
      <c r="C34" s="110"/>
      <c r="D34" s="200"/>
      <c r="E34" s="200"/>
      <c r="F34" s="200"/>
      <c r="G34" s="227" t="s">
        <v>19</v>
      </c>
      <c r="H34" s="228"/>
      <c r="I34" s="172" t="s">
        <v>20</v>
      </c>
      <c r="J34" s="173"/>
      <c r="K34" s="36"/>
    </row>
    <row r="35" spans="1:11" customFormat="1" ht="15" customHeight="1" outlineLevel="2" x14ac:dyDescent="0.35">
      <c r="A35" s="286"/>
      <c r="B35" s="210"/>
      <c r="C35" s="110"/>
      <c r="D35" s="200"/>
      <c r="E35" s="200"/>
      <c r="F35" s="200"/>
      <c r="G35" s="229"/>
      <c r="H35" s="230"/>
      <c r="I35" s="172" t="s">
        <v>21</v>
      </c>
      <c r="J35" s="173"/>
      <c r="K35" s="36"/>
    </row>
    <row r="36" spans="1:11" s="16" customFormat="1" ht="15" customHeight="1" outlineLevel="2" x14ac:dyDescent="0.35">
      <c r="A36" s="286"/>
      <c r="B36" s="210"/>
      <c r="C36" s="110"/>
      <c r="D36" s="200"/>
      <c r="E36" s="201"/>
      <c r="F36" s="201"/>
      <c r="G36" s="231"/>
      <c r="H36" s="232"/>
      <c r="I36" s="172" t="s">
        <v>22</v>
      </c>
      <c r="J36" s="173"/>
      <c r="K36" s="36"/>
    </row>
    <row r="37" spans="1:11" customFormat="1" ht="15" customHeight="1" outlineLevel="2" x14ac:dyDescent="0.35">
      <c r="A37" s="286"/>
      <c r="B37" s="210"/>
      <c r="C37" s="28" t="s">
        <v>274</v>
      </c>
      <c r="D37" s="200"/>
      <c r="E37" s="199" t="s">
        <v>23</v>
      </c>
      <c r="F37" s="197" t="s">
        <v>24</v>
      </c>
      <c r="G37" s="202"/>
      <c r="H37" s="198"/>
      <c r="I37" s="172" t="s">
        <v>13</v>
      </c>
      <c r="J37" s="173"/>
      <c r="K37" s="35"/>
    </row>
    <row r="38" spans="1:11" customFormat="1" ht="15" customHeight="1" outlineLevel="2" x14ac:dyDescent="0.35">
      <c r="A38" s="286"/>
      <c r="B38" s="210"/>
      <c r="C38" s="110"/>
      <c r="D38" s="200"/>
      <c r="E38" s="200"/>
      <c r="F38" s="199" t="s">
        <v>14</v>
      </c>
      <c r="G38" s="227" t="s">
        <v>25</v>
      </c>
      <c r="H38" s="228"/>
      <c r="I38" s="172" t="s">
        <v>26</v>
      </c>
      <c r="J38" s="173"/>
      <c r="K38" s="36"/>
    </row>
    <row r="39" spans="1:11" customFormat="1" ht="15" customHeight="1" outlineLevel="2" x14ac:dyDescent="0.35">
      <c r="A39" s="286"/>
      <c r="B39" s="210"/>
      <c r="C39" s="110"/>
      <c r="D39" s="200"/>
      <c r="E39" s="200"/>
      <c r="F39" s="200"/>
      <c r="G39" s="229"/>
      <c r="H39" s="230"/>
      <c r="I39" s="172" t="s">
        <v>27</v>
      </c>
      <c r="J39" s="173"/>
      <c r="K39" s="36"/>
    </row>
    <row r="40" spans="1:11" customFormat="1" ht="15" customHeight="1" outlineLevel="2" x14ac:dyDescent="0.35">
      <c r="A40" s="286"/>
      <c r="B40" s="210"/>
      <c r="C40" s="110"/>
      <c r="D40" s="200"/>
      <c r="E40" s="200"/>
      <c r="F40" s="200"/>
      <c r="G40" s="231"/>
      <c r="H40" s="232"/>
      <c r="I40" s="172" t="s">
        <v>28</v>
      </c>
      <c r="J40" s="173"/>
      <c r="K40" s="36"/>
    </row>
    <row r="41" spans="1:11" customFormat="1" ht="15" customHeight="1" outlineLevel="2" x14ac:dyDescent="0.35">
      <c r="A41" s="286"/>
      <c r="B41" s="210"/>
      <c r="C41" s="110"/>
      <c r="D41" s="200"/>
      <c r="E41" s="200"/>
      <c r="F41" s="200"/>
      <c r="G41" s="227" t="s">
        <v>29</v>
      </c>
      <c r="H41" s="228"/>
      <c r="I41" s="172" t="s">
        <v>30</v>
      </c>
      <c r="J41" s="173"/>
      <c r="K41" s="36"/>
    </row>
    <row r="42" spans="1:11" customFormat="1" ht="15" customHeight="1" outlineLevel="2" x14ac:dyDescent="0.35">
      <c r="A42" s="286"/>
      <c r="B42" s="210"/>
      <c r="C42" s="110"/>
      <c r="D42" s="200"/>
      <c r="E42" s="200"/>
      <c r="F42" s="200"/>
      <c r="G42" s="229"/>
      <c r="H42" s="230"/>
      <c r="I42" s="172" t="s">
        <v>31</v>
      </c>
      <c r="J42" s="173"/>
      <c r="K42" s="36"/>
    </row>
    <row r="43" spans="1:11" s="16" customFormat="1" ht="15" customHeight="1" outlineLevel="2" x14ac:dyDescent="0.35">
      <c r="A43" s="287"/>
      <c r="B43" s="169"/>
      <c r="C43" s="110"/>
      <c r="D43" s="201"/>
      <c r="E43" s="201"/>
      <c r="F43" s="201"/>
      <c r="G43" s="231"/>
      <c r="H43" s="232"/>
      <c r="I43" s="172" t="s">
        <v>32</v>
      </c>
      <c r="J43" s="173"/>
      <c r="K43" s="36"/>
    </row>
    <row r="44" spans="1:11" customFormat="1" ht="15" customHeight="1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 s="3" customFormat="1" x14ac:dyDescent="0.35">
      <c r="A45" s="267" t="s">
        <v>483</v>
      </c>
      <c r="B45" s="268"/>
      <c r="C45" s="268" t="e">
        <v>#REF!</v>
      </c>
      <c r="D45" s="268" t="e">
        <v>#REF!</v>
      </c>
      <c r="E45" s="268" t="e">
        <v>#REF!</v>
      </c>
      <c r="F45" s="268" t="e">
        <v>#REF!</v>
      </c>
      <c r="G45" s="268" t="s">
        <v>506</v>
      </c>
      <c r="H45" s="268" t="s">
        <v>507</v>
      </c>
      <c r="I45" s="268" t="s">
        <v>508</v>
      </c>
      <c r="J45" s="268" t="s">
        <v>509</v>
      </c>
      <c r="K45" s="19"/>
    </row>
    <row r="46" spans="1:11" customFormat="1" ht="24" customHeight="1" outlineLevel="1" x14ac:dyDescent="0.35">
      <c r="A46" s="151" t="s">
        <v>4</v>
      </c>
      <c r="B46" s="163"/>
      <c r="C46" s="124" t="s">
        <v>258</v>
      </c>
      <c r="D46" s="151" t="s">
        <v>5</v>
      </c>
      <c r="E46" s="152"/>
      <c r="F46" s="152"/>
      <c r="G46" s="152"/>
      <c r="H46" s="153"/>
      <c r="I46" s="151" t="s">
        <v>1</v>
      </c>
      <c r="J46" s="163"/>
      <c r="K46" s="21" t="s">
        <v>2</v>
      </c>
    </row>
    <row r="47" spans="1:11" customFormat="1" ht="15" customHeight="1" outlineLevel="1" x14ac:dyDescent="0.35">
      <c r="A47" s="269">
        <v>2</v>
      </c>
      <c r="B47" s="222" t="str">
        <f>A47&amp;"-A"</f>
        <v>2-A</v>
      </c>
      <c r="C47" s="111" t="s">
        <v>260</v>
      </c>
      <c r="D47" s="242" t="s">
        <v>200</v>
      </c>
      <c r="E47" s="243"/>
      <c r="F47" s="243"/>
      <c r="G47" s="243"/>
      <c r="H47" s="244"/>
      <c r="I47" s="189" t="s">
        <v>34</v>
      </c>
      <c r="J47" s="10" t="s">
        <v>35</v>
      </c>
      <c r="K47" s="35"/>
    </row>
    <row r="48" spans="1:11" customFormat="1" ht="15" customHeight="1" outlineLevel="1" x14ac:dyDescent="0.35">
      <c r="A48" s="270"/>
      <c r="B48" s="223"/>
      <c r="C48" s="111" t="s">
        <v>262</v>
      </c>
      <c r="D48" s="245"/>
      <c r="E48" s="246"/>
      <c r="F48" s="246"/>
      <c r="G48" s="246"/>
      <c r="H48" s="247"/>
      <c r="I48" s="190"/>
      <c r="J48" s="10" t="s">
        <v>36</v>
      </c>
      <c r="K48" s="35"/>
    </row>
    <row r="49" spans="1:15" customFormat="1" ht="15" customHeight="1" outlineLevel="1" x14ac:dyDescent="0.35">
      <c r="A49" s="270"/>
      <c r="B49" s="223"/>
      <c r="C49" s="111" t="s">
        <v>264</v>
      </c>
      <c r="D49" s="245"/>
      <c r="E49" s="246"/>
      <c r="F49" s="246"/>
      <c r="G49" s="246"/>
      <c r="H49" s="247"/>
      <c r="I49" s="190"/>
      <c r="J49" s="10" t="s">
        <v>37</v>
      </c>
      <c r="K49" s="35"/>
    </row>
    <row r="50" spans="1:15" customFormat="1" ht="15" customHeight="1" outlineLevel="1" x14ac:dyDescent="0.35">
      <c r="A50" s="270"/>
      <c r="B50" s="224"/>
      <c r="C50" s="111" t="s">
        <v>265</v>
      </c>
      <c r="D50" s="248"/>
      <c r="E50" s="249"/>
      <c r="F50" s="249"/>
      <c r="G50" s="249"/>
      <c r="H50" s="250"/>
      <c r="I50" s="191"/>
      <c r="J50" s="10" t="s">
        <v>38</v>
      </c>
      <c r="K50" s="35"/>
    </row>
    <row r="51" spans="1:15" customFormat="1" ht="15" customHeight="1" outlineLevel="1" x14ac:dyDescent="0.35">
      <c r="A51" s="270"/>
      <c r="B51" s="222" t="str">
        <f>A47&amp;"-B"</f>
        <v>2-B</v>
      </c>
      <c r="C51" s="111" t="s">
        <v>266</v>
      </c>
      <c r="D51" s="242" t="s">
        <v>39</v>
      </c>
      <c r="E51" s="243"/>
      <c r="F51" s="243"/>
      <c r="G51" s="243"/>
      <c r="H51" s="244"/>
      <c r="I51" s="189" t="s">
        <v>34</v>
      </c>
      <c r="J51" s="10" t="s">
        <v>35</v>
      </c>
      <c r="K51" s="35"/>
    </row>
    <row r="52" spans="1:15" customFormat="1" ht="15" customHeight="1" outlineLevel="1" x14ac:dyDescent="0.35">
      <c r="A52" s="270"/>
      <c r="B52" s="223"/>
      <c r="C52" s="111" t="s">
        <v>267</v>
      </c>
      <c r="D52" s="245"/>
      <c r="E52" s="246"/>
      <c r="F52" s="246"/>
      <c r="G52" s="246"/>
      <c r="H52" s="247"/>
      <c r="I52" s="190"/>
      <c r="J52" s="10" t="s">
        <v>36</v>
      </c>
      <c r="K52" s="35"/>
    </row>
    <row r="53" spans="1:15" customFormat="1" ht="15" customHeight="1" outlineLevel="1" x14ac:dyDescent="0.35">
      <c r="A53" s="270"/>
      <c r="B53" s="224"/>
      <c r="C53" s="111" t="s">
        <v>268</v>
      </c>
      <c r="D53" s="248"/>
      <c r="E53" s="249"/>
      <c r="F53" s="249"/>
      <c r="G53" s="249"/>
      <c r="H53" s="250"/>
      <c r="I53" s="191"/>
      <c r="J53" s="10" t="s">
        <v>37</v>
      </c>
      <c r="K53" s="35"/>
      <c r="M53" s="2"/>
      <c r="N53" s="2"/>
    </row>
    <row r="54" spans="1:15" customFormat="1" ht="40" customHeight="1" outlineLevel="1" x14ac:dyDescent="0.35">
      <c r="A54" s="270"/>
      <c r="B54" s="107" t="str">
        <f>A47&amp;"-C"</f>
        <v>2-C</v>
      </c>
      <c r="C54" s="109" t="s">
        <v>458</v>
      </c>
      <c r="D54" s="256" t="s">
        <v>40</v>
      </c>
      <c r="E54" s="266"/>
      <c r="F54" s="266"/>
      <c r="G54" s="266"/>
      <c r="H54" s="257"/>
      <c r="I54" s="172" t="s">
        <v>41</v>
      </c>
      <c r="J54" s="209"/>
      <c r="K54" s="173"/>
    </row>
    <row r="55" spans="1:15" customFormat="1" ht="15" customHeight="1" outlineLevel="1" x14ac:dyDescent="0.35">
      <c r="A55" s="270"/>
      <c r="B55" s="222" t="str">
        <f>A47&amp;"-D"</f>
        <v>2-D</v>
      </c>
      <c r="C55" s="111" t="s">
        <v>277</v>
      </c>
      <c r="D55" s="242" t="s">
        <v>241</v>
      </c>
      <c r="E55" s="244"/>
      <c r="F55" s="256" t="s">
        <v>42</v>
      </c>
      <c r="G55" s="266"/>
      <c r="H55" s="257"/>
      <c r="I55" s="172" t="s">
        <v>43</v>
      </c>
      <c r="J55" s="173"/>
      <c r="K55" s="35"/>
    </row>
    <row r="56" spans="1:15" customFormat="1" ht="15" customHeight="1" outlineLevel="1" x14ac:dyDescent="0.35">
      <c r="A56" s="270"/>
      <c r="B56" s="223"/>
      <c r="C56" s="111" t="s">
        <v>279</v>
      </c>
      <c r="D56" s="245"/>
      <c r="E56" s="247"/>
      <c r="F56" s="242" t="s">
        <v>44</v>
      </c>
      <c r="G56" s="243"/>
      <c r="H56" s="244"/>
      <c r="I56" s="189" t="s">
        <v>34</v>
      </c>
      <c r="J56" s="10" t="s">
        <v>35</v>
      </c>
      <c r="K56" s="35"/>
    </row>
    <row r="57" spans="1:15" customFormat="1" ht="15" customHeight="1" outlineLevel="1" x14ac:dyDescent="0.35">
      <c r="A57" s="270"/>
      <c r="B57" s="223"/>
      <c r="C57" s="111" t="s">
        <v>281</v>
      </c>
      <c r="D57" s="245"/>
      <c r="E57" s="247"/>
      <c r="F57" s="245"/>
      <c r="G57" s="246"/>
      <c r="H57" s="247"/>
      <c r="I57" s="190"/>
      <c r="J57" s="10" t="s">
        <v>36</v>
      </c>
      <c r="K57" s="35"/>
    </row>
    <row r="58" spans="1:15" customFormat="1" ht="15" customHeight="1" outlineLevel="1" x14ac:dyDescent="0.35">
      <c r="A58" s="271"/>
      <c r="B58" s="224"/>
      <c r="C58" s="111" t="s">
        <v>283</v>
      </c>
      <c r="D58" s="248"/>
      <c r="E58" s="250"/>
      <c r="F58" s="248"/>
      <c r="G58" s="249"/>
      <c r="H58" s="250"/>
      <c r="I58" s="191"/>
      <c r="J58" s="10" t="s">
        <v>37</v>
      </c>
      <c r="K58" s="35"/>
    </row>
    <row r="59" spans="1:15" customFormat="1" ht="15" customHeight="1" x14ac:dyDescent="0.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5" s="3" customFormat="1" x14ac:dyDescent="0.35">
      <c r="A60" s="17" t="s">
        <v>510</v>
      </c>
      <c r="B60" s="29"/>
      <c r="C60" s="29"/>
      <c r="D60" s="9"/>
      <c r="E60" s="9"/>
      <c r="F60" s="9"/>
      <c r="G60" s="9"/>
      <c r="H60" s="9"/>
      <c r="I60" s="9"/>
      <c r="J60" s="9"/>
      <c r="K60" s="80"/>
      <c r="L60"/>
      <c r="M60"/>
      <c r="N60"/>
      <c r="O60"/>
    </row>
    <row r="61" spans="1:15" customFormat="1" ht="24" customHeight="1" outlineLevel="1" x14ac:dyDescent="0.35">
      <c r="A61" s="203" t="s">
        <v>4</v>
      </c>
      <c r="B61" s="204"/>
      <c r="C61" s="124" t="s">
        <v>258</v>
      </c>
      <c r="D61" s="151" t="s">
        <v>5</v>
      </c>
      <c r="E61" s="152"/>
      <c r="F61" s="152"/>
      <c r="G61" s="152"/>
      <c r="H61" s="153"/>
      <c r="I61" s="241" t="s">
        <v>1</v>
      </c>
      <c r="J61" s="204"/>
      <c r="K61" s="21" t="s">
        <v>2</v>
      </c>
    </row>
    <row r="62" spans="1:15" customFormat="1" ht="15.75" customHeight="1" outlineLevel="1" x14ac:dyDescent="0.35">
      <c r="A62" s="272">
        <v>3</v>
      </c>
      <c r="B62" s="102"/>
      <c r="C62" s="102"/>
      <c r="D62" s="164" t="str">
        <f>D63</f>
        <v>Support de Niveau 2</v>
      </c>
      <c r="E62" s="164"/>
      <c r="F62" s="164"/>
      <c r="G62" s="164"/>
      <c r="H62" s="164"/>
      <c r="I62" s="164"/>
      <c r="J62" s="164"/>
      <c r="K62" s="165"/>
    </row>
    <row r="63" spans="1:15" customFormat="1" ht="14.5" customHeight="1" outlineLevel="2" x14ac:dyDescent="0.35">
      <c r="A63" s="273"/>
      <c r="B63" s="27"/>
      <c r="C63" s="27"/>
      <c r="D63" s="170" t="s">
        <v>47</v>
      </c>
      <c r="E63" s="261" t="s">
        <v>5</v>
      </c>
      <c r="F63" s="262"/>
      <c r="G63" s="22" t="s">
        <v>48</v>
      </c>
      <c r="H63" s="20" t="s">
        <v>49</v>
      </c>
      <c r="I63" s="217"/>
      <c r="J63" s="218"/>
      <c r="K63" s="24"/>
    </row>
    <row r="64" spans="1:15" customFormat="1" ht="15" customHeight="1" outlineLevel="2" x14ac:dyDescent="0.35">
      <c r="A64" s="273"/>
      <c r="B64" s="219" t="str">
        <f>A62&amp;"-A"</f>
        <v>3-A</v>
      </c>
      <c r="C64" s="28" t="s">
        <v>288</v>
      </c>
      <c r="D64" s="260"/>
      <c r="E64" s="211" t="s">
        <v>50</v>
      </c>
      <c r="F64" s="212"/>
      <c r="G64" s="170" t="s">
        <v>51</v>
      </c>
      <c r="H64" s="23" t="s">
        <v>52</v>
      </c>
      <c r="I64" s="166" t="s">
        <v>239</v>
      </c>
      <c r="J64" s="167"/>
      <c r="K64" s="35"/>
      <c r="L64" s="52"/>
    </row>
    <row r="65" spans="1:12" customFormat="1" ht="15" customHeight="1" outlineLevel="2" x14ac:dyDescent="0.35">
      <c r="A65" s="273"/>
      <c r="B65" s="220"/>
      <c r="C65" s="28" t="s">
        <v>289</v>
      </c>
      <c r="D65" s="260"/>
      <c r="E65" s="213"/>
      <c r="F65" s="214"/>
      <c r="G65" s="171"/>
      <c r="H65" s="105" t="s">
        <v>54</v>
      </c>
      <c r="I65" s="166" t="s">
        <v>239</v>
      </c>
      <c r="J65" s="167"/>
      <c r="K65" s="35"/>
      <c r="L65" s="52"/>
    </row>
    <row r="66" spans="1:12" customFormat="1" ht="15" customHeight="1" outlineLevel="2" x14ac:dyDescent="0.35">
      <c r="A66" s="273"/>
      <c r="B66" s="220"/>
      <c r="C66" s="28" t="s">
        <v>290</v>
      </c>
      <c r="D66" s="260"/>
      <c r="E66" s="213"/>
      <c r="F66" s="214"/>
      <c r="G66" s="170" t="s">
        <v>55</v>
      </c>
      <c r="H66" s="23" t="s">
        <v>52</v>
      </c>
      <c r="I66" s="166" t="s">
        <v>239</v>
      </c>
      <c r="J66" s="167"/>
      <c r="K66" s="35"/>
      <c r="L66" s="52"/>
    </row>
    <row r="67" spans="1:12" customFormat="1" ht="15" customHeight="1" outlineLevel="2" x14ac:dyDescent="0.35">
      <c r="A67" s="273"/>
      <c r="B67" s="221"/>
      <c r="C67" s="28" t="s">
        <v>291</v>
      </c>
      <c r="D67" s="260"/>
      <c r="E67" s="215"/>
      <c r="F67" s="216"/>
      <c r="G67" s="171"/>
      <c r="H67" s="105" t="s">
        <v>54</v>
      </c>
      <c r="I67" s="166" t="s">
        <v>239</v>
      </c>
      <c r="J67" s="167"/>
      <c r="K67" s="35"/>
      <c r="L67" s="52"/>
    </row>
    <row r="68" spans="1:12" customFormat="1" outlineLevel="2" x14ac:dyDescent="0.35">
      <c r="A68" s="273"/>
      <c r="B68" s="27"/>
      <c r="C68" s="27"/>
      <c r="D68" s="260"/>
      <c r="E68" s="261" t="s">
        <v>5</v>
      </c>
      <c r="F68" s="262"/>
      <c r="G68" s="22" t="s">
        <v>48</v>
      </c>
      <c r="H68" s="108" t="s">
        <v>49</v>
      </c>
      <c r="I68" s="166"/>
      <c r="J68" s="167"/>
      <c r="K68" s="24"/>
      <c r="L68" s="52"/>
    </row>
    <row r="69" spans="1:12" customFormat="1" ht="15" customHeight="1" outlineLevel="2" x14ac:dyDescent="0.35">
      <c r="A69" s="273"/>
      <c r="B69" s="219" t="str">
        <f>A62&amp;"-B"</f>
        <v>3-B</v>
      </c>
      <c r="C69" s="28" t="s">
        <v>292</v>
      </c>
      <c r="D69" s="260"/>
      <c r="E69" s="211" t="s">
        <v>56</v>
      </c>
      <c r="F69" s="212"/>
      <c r="G69" s="170" t="s">
        <v>57</v>
      </c>
      <c r="H69" s="23" t="s">
        <v>52</v>
      </c>
      <c r="I69" s="166" t="s">
        <v>85</v>
      </c>
      <c r="J69" s="167"/>
      <c r="K69" s="35"/>
      <c r="L69" s="52"/>
    </row>
    <row r="70" spans="1:12" customFormat="1" ht="16.5" customHeight="1" outlineLevel="2" x14ac:dyDescent="0.35">
      <c r="A70" s="273"/>
      <c r="B70" s="220"/>
      <c r="C70" s="28" t="s">
        <v>293</v>
      </c>
      <c r="D70" s="260"/>
      <c r="E70" s="213"/>
      <c r="F70" s="214"/>
      <c r="G70" s="171"/>
      <c r="H70" s="105" t="s">
        <v>54</v>
      </c>
      <c r="I70" s="166" t="s">
        <v>85</v>
      </c>
      <c r="J70" s="167"/>
      <c r="K70" s="35"/>
      <c r="L70" s="52"/>
    </row>
    <row r="71" spans="1:12" customFormat="1" ht="15" customHeight="1" outlineLevel="2" x14ac:dyDescent="0.35">
      <c r="A71" s="273"/>
      <c r="B71" s="220"/>
      <c r="C71" s="28" t="s">
        <v>294</v>
      </c>
      <c r="D71" s="260"/>
      <c r="E71" s="213"/>
      <c r="F71" s="214"/>
      <c r="G71" s="170" t="s">
        <v>59</v>
      </c>
      <c r="H71" s="23" t="s">
        <v>52</v>
      </c>
      <c r="I71" s="166" t="s">
        <v>85</v>
      </c>
      <c r="J71" s="167"/>
      <c r="K71" s="35"/>
      <c r="L71" s="52"/>
    </row>
    <row r="72" spans="1:12" customFormat="1" ht="17.25" customHeight="1" outlineLevel="2" x14ac:dyDescent="0.35">
      <c r="A72" s="273"/>
      <c r="B72" s="221"/>
      <c r="C72" s="28" t="s">
        <v>295</v>
      </c>
      <c r="D72" s="260"/>
      <c r="E72" s="215"/>
      <c r="F72" s="216"/>
      <c r="G72" s="171"/>
      <c r="H72" s="105" t="s">
        <v>54</v>
      </c>
      <c r="I72" s="166" t="s">
        <v>85</v>
      </c>
      <c r="J72" s="167"/>
      <c r="K72" s="35"/>
      <c r="L72" s="52"/>
    </row>
    <row r="73" spans="1:12" customFormat="1" ht="15" customHeight="1" outlineLevel="2" x14ac:dyDescent="0.35">
      <c r="A73" s="273"/>
      <c r="B73" s="219" t="str">
        <f>A62&amp;"-C"</f>
        <v>3-C</v>
      </c>
      <c r="C73" s="28" t="s">
        <v>296</v>
      </c>
      <c r="D73" s="260"/>
      <c r="E73" s="186" t="s">
        <v>60</v>
      </c>
      <c r="F73" s="187"/>
      <c r="G73" s="188"/>
      <c r="H73" s="23" t="s">
        <v>61</v>
      </c>
      <c r="I73" s="166" t="s">
        <v>85</v>
      </c>
      <c r="J73" s="167"/>
      <c r="K73" s="35"/>
      <c r="L73" s="52"/>
    </row>
    <row r="74" spans="1:12" customFormat="1" ht="15" customHeight="1" outlineLevel="2" x14ac:dyDescent="0.35">
      <c r="A74" s="273"/>
      <c r="B74" s="221"/>
      <c r="C74" s="28" t="s">
        <v>297</v>
      </c>
      <c r="D74" s="171"/>
      <c r="E74" s="186" t="s">
        <v>174</v>
      </c>
      <c r="F74" s="187"/>
      <c r="G74" s="188"/>
      <c r="H74" s="23" t="s">
        <v>175</v>
      </c>
      <c r="I74" s="166" t="s">
        <v>85</v>
      </c>
      <c r="J74" s="167"/>
      <c r="K74" s="35"/>
      <c r="L74" s="52"/>
    </row>
    <row r="75" spans="1:12" customFormat="1" ht="15.75" customHeight="1" outlineLevel="1" x14ac:dyDescent="0.35">
      <c r="A75" s="273"/>
      <c r="B75" s="102"/>
      <c r="C75" s="125"/>
      <c r="D75" s="164" t="str">
        <f>D76</f>
        <v>Support de Niveau 3 et maintenance corrective</v>
      </c>
      <c r="E75" s="164"/>
      <c r="F75" s="164"/>
      <c r="G75" s="164"/>
      <c r="H75" s="164"/>
      <c r="I75" s="164"/>
      <c r="J75" s="164"/>
      <c r="K75" s="165"/>
      <c r="L75" s="52"/>
    </row>
    <row r="76" spans="1:12" customFormat="1" ht="14.5" customHeight="1" outlineLevel="2" x14ac:dyDescent="0.35">
      <c r="A76" s="273"/>
      <c r="B76" s="27"/>
      <c r="C76" s="27"/>
      <c r="D76" s="170" t="s">
        <v>62</v>
      </c>
      <c r="E76" s="261" t="s">
        <v>5</v>
      </c>
      <c r="F76" s="263"/>
      <c r="G76" s="262"/>
      <c r="H76" s="20" t="s">
        <v>49</v>
      </c>
      <c r="I76" s="217"/>
      <c r="J76" s="218"/>
      <c r="K76" s="24"/>
      <c r="L76" s="52"/>
    </row>
    <row r="77" spans="1:12" customFormat="1" ht="15" customHeight="1" outlineLevel="2" x14ac:dyDescent="0.35">
      <c r="A77" s="273"/>
      <c r="B77" s="219" t="str">
        <f>A62&amp;"-D"</f>
        <v>3-D</v>
      </c>
      <c r="C77" s="28" t="s">
        <v>298</v>
      </c>
      <c r="D77" s="260"/>
      <c r="E77" s="211" t="s">
        <v>63</v>
      </c>
      <c r="F77" s="212"/>
      <c r="G77" s="170" t="s">
        <v>51</v>
      </c>
      <c r="H77" s="23" t="s">
        <v>52</v>
      </c>
      <c r="I77" s="166" t="s">
        <v>239</v>
      </c>
      <c r="J77" s="167"/>
      <c r="K77" s="35"/>
      <c r="L77" s="52"/>
    </row>
    <row r="78" spans="1:12" customFormat="1" ht="15" customHeight="1" outlineLevel="2" x14ac:dyDescent="0.35">
      <c r="A78" s="273"/>
      <c r="B78" s="220"/>
      <c r="C78" s="28" t="s">
        <v>299</v>
      </c>
      <c r="D78" s="260"/>
      <c r="E78" s="213"/>
      <c r="F78" s="214"/>
      <c r="G78" s="171"/>
      <c r="H78" s="105" t="s">
        <v>54</v>
      </c>
      <c r="I78" s="166" t="s">
        <v>239</v>
      </c>
      <c r="J78" s="167"/>
      <c r="K78" s="35"/>
      <c r="L78" s="52"/>
    </row>
    <row r="79" spans="1:12" customFormat="1" ht="15" customHeight="1" outlineLevel="2" x14ac:dyDescent="0.35">
      <c r="A79" s="273"/>
      <c r="B79" s="220"/>
      <c r="C79" s="28" t="s">
        <v>301</v>
      </c>
      <c r="D79" s="260"/>
      <c r="E79" s="213"/>
      <c r="F79" s="214"/>
      <c r="G79" s="170" t="s">
        <v>55</v>
      </c>
      <c r="H79" s="23" t="s">
        <v>52</v>
      </c>
      <c r="I79" s="166" t="s">
        <v>239</v>
      </c>
      <c r="J79" s="167"/>
      <c r="K79" s="35"/>
      <c r="L79" s="52"/>
    </row>
    <row r="80" spans="1:12" customFormat="1" ht="15" customHeight="1" outlineLevel="2" x14ac:dyDescent="0.35">
      <c r="A80" s="273"/>
      <c r="B80" s="220"/>
      <c r="C80" s="28" t="s">
        <v>302</v>
      </c>
      <c r="D80" s="260"/>
      <c r="E80" s="215"/>
      <c r="F80" s="216"/>
      <c r="G80" s="171"/>
      <c r="H80" s="105" t="s">
        <v>54</v>
      </c>
      <c r="I80" s="166" t="s">
        <v>239</v>
      </c>
      <c r="J80" s="167"/>
      <c r="K80" s="35"/>
      <c r="L80" s="52"/>
    </row>
    <row r="81" spans="1:12" customFormat="1" ht="15" customHeight="1" outlineLevel="2" x14ac:dyDescent="0.35">
      <c r="A81" s="273"/>
      <c r="B81" s="220"/>
      <c r="C81" s="28" t="s">
        <v>474</v>
      </c>
      <c r="D81" s="260"/>
      <c r="E81" s="211" t="s">
        <v>472</v>
      </c>
      <c r="F81" s="212"/>
      <c r="G81" s="170" t="s">
        <v>51</v>
      </c>
      <c r="H81" s="23" t="s">
        <v>52</v>
      </c>
      <c r="I81" s="166" t="s">
        <v>240</v>
      </c>
      <c r="J81" s="167"/>
      <c r="K81" s="35"/>
      <c r="L81" s="52"/>
    </row>
    <row r="82" spans="1:12" customFormat="1" ht="15" customHeight="1" outlineLevel="2" x14ac:dyDescent="0.35">
      <c r="A82" s="273"/>
      <c r="B82" s="220"/>
      <c r="C82" s="28" t="s">
        <v>473</v>
      </c>
      <c r="D82" s="260"/>
      <c r="E82" s="213"/>
      <c r="F82" s="214"/>
      <c r="G82" s="171"/>
      <c r="H82" s="105" t="s">
        <v>54</v>
      </c>
      <c r="I82" s="166" t="s">
        <v>240</v>
      </c>
      <c r="J82" s="167"/>
      <c r="K82" s="35"/>
      <c r="L82" s="52"/>
    </row>
    <row r="83" spans="1:12" customFormat="1" ht="15" customHeight="1" outlineLevel="2" x14ac:dyDescent="0.35">
      <c r="A83" s="273"/>
      <c r="B83" s="220"/>
      <c r="C83" s="28" t="s">
        <v>475</v>
      </c>
      <c r="D83" s="260"/>
      <c r="E83" s="213"/>
      <c r="F83" s="214"/>
      <c r="G83" s="170" t="s">
        <v>55</v>
      </c>
      <c r="H83" s="23" t="s">
        <v>52</v>
      </c>
      <c r="I83" s="166" t="s">
        <v>240</v>
      </c>
      <c r="J83" s="167"/>
      <c r="K83" s="35"/>
      <c r="L83" s="52"/>
    </row>
    <row r="84" spans="1:12" customFormat="1" ht="15" customHeight="1" outlineLevel="2" x14ac:dyDescent="0.35">
      <c r="A84" s="273"/>
      <c r="B84" s="221"/>
      <c r="C84" s="28" t="s">
        <v>476</v>
      </c>
      <c r="D84" s="260"/>
      <c r="E84" s="215"/>
      <c r="F84" s="216"/>
      <c r="G84" s="171"/>
      <c r="H84" s="105" t="s">
        <v>54</v>
      </c>
      <c r="I84" s="166" t="s">
        <v>240</v>
      </c>
      <c r="J84" s="167"/>
      <c r="K84" s="35"/>
      <c r="L84" s="52"/>
    </row>
    <row r="85" spans="1:12" customFormat="1" outlineLevel="2" x14ac:dyDescent="0.35">
      <c r="A85" s="273"/>
      <c r="B85" s="27"/>
      <c r="C85" s="27"/>
      <c r="D85" s="260"/>
      <c r="E85" s="261" t="s">
        <v>5</v>
      </c>
      <c r="F85" s="262"/>
      <c r="G85" s="22" t="s">
        <v>48</v>
      </c>
      <c r="H85" s="108" t="s">
        <v>49</v>
      </c>
      <c r="I85" s="217"/>
      <c r="J85" s="218"/>
      <c r="K85" s="24"/>
      <c r="L85" s="52"/>
    </row>
    <row r="86" spans="1:12" customFormat="1" ht="15" customHeight="1" outlineLevel="2" x14ac:dyDescent="0.35">
      <c r="A86" s="273"/>
      <c r="B86" s="219" t="str">
        <f>A62&amp;"-E"</f>
        <v>3-E</v>
      </c>
      <c r="C86" s="28" t="s">
        <v>459</v>
      </c>
      <c r="D86" s="260"/>
      <c r="E86" s="211" t="s">
        <v>56</v>
      </c>
      <c r="F86" s="212"/>
      <c r="G86" s="170" t="s">
        <v>57</v>
      </c>
      <c r="H86" s="23" t="s">
        <v>52</v>
      </c>
      <c r="I86" s="166" t="s">
        <v>85</v>
      </c>
      <c r="J86" s="167"/>
      <c r="K86" s="35"/>
      <c r="L86" s="52"/>
    </row>
    <row r="87" spans="1:12" customFormat="1" ht="16.5" customHeight="1" outlineLevel="2" x14ac:dyDescent="0.35">
      <c r="A87" s="273"/>
      <c r="B87" s="220"/>
      <c r="C87" s="28" t="s">
        <v>460</v>
      </c>
      <c r="D87" s="260"/>
      <c r="E87" s="213"/>
      <c r="F87" s="214"/>
      <c r="G87" s="171"/>
      <c r="H87" s="105" t="s">
        <v>54</v>
      </c>
      <c r="I87" s="166" t="s">
        <v>85</v>
      </c>
      <c r="J87" s="167"/>
      <c r="K87" s="35"/>
      <c r="L87" s="52"/>
    </row>
    <row r="88" spans="1:12" customFormat="1" ht="15" customHeight="1" outlineLevel="2" x14ac:dyDescent="0.35">
      <c r="A88" s="273"/>
      <c r="B88" s="220"/>
      <c r="C88" s="28" t="s">
        <v>461</v>
      </c>
      <c r="D88" s="260"/>
      <c r="E88" s="213"/>
      <c r="F88" s="214"/>
      <c r="G88" s="170" t="s">
        <v>59</v>
      </c>
      <c r="H88" s="23" t="s">
        <v>52</v>
      </c>
      <c r="I88" s="166" t="s">
        <v>85</v>
      </c>
      <c r="J88" s="167"/>
      <c r="K88" s="35"/>
      <c r="L88" s="52"/>
    </row>
    <row r="89" spans="1:12" customFormat="1" ht="17.25" customHeight="1" outlineLevel="2" x14ac:dyDescent="0.35">
      <c r="A89" s="273"/>
      <c r="B89" s="221"/>
      <c r="C89" s="28" t="s">
        <v>462</v>
      </c>
      <c r="D89" s="260"/>
      <c r="E89" s="215"/>
      <c r="F89" s="216"/>
      <c r="G89" s="171"/>
      <c r="H89" s="105" t="s">
        <v>54</v>
      </c>
      <c r="I89" s="166" t="s">
        <v>85</v>
      </c>
      <c r="J89" s="167"/>
      <c r="K89" s="35"/>
      <c r="L89" s="52"/>
    </row>
    <row r="90" spans="1:12" customFormat="1" ht="15" customHeight="1" outlineLevel="2" x14ac:dyDescent="0.35">
      <c r="A90" s="273"/>
      <c r="B90" s="219" t="str">
        <f>A62&amp;"-F"</f>
        <v>3-F</v>
      </c>
      <c r="C90" s="28" t="s">
        <v>463</v>
      </c>
      <c r="D90" s="260"/>
      <c r="E90" s="186" t="s">
        <v>60</v>
      </c>
      <c r="F90" s="187"/>
      <c r="G90" s="188"/>
      <c r="H90" s="23" t="s">
        <v>61</v>
      </c>
      <c r="I90" s="166" t="s">
        <v>85</v>
      </c>
      <c r="J90" s="167"/>
      <c r="K90" s="35"/>
      <c r="L90" s="52"/>
    </row>
    <row r="91" spans="1:12" customFormat="1" ht="15" customHeight="1" outlineLevel="2" x14ac:dyDescent="0.35">
      <c r="A91" s="273"/>
      <c r="B91" s="221"/>
      <c r="C91" s="28" t="s">
        <v>464</v>
      </c>
      <c r="D91" s="171"/>
      <c r="E91" s="186" t="s">
        <v>174</v>
      </c>
      <c r="F91" s="187"/>
      <c r="G91" s="188"/>
      <c r="H91" s="23" t="s">
        <v>175</v>
      </c>
      <c r="I91" s="166" t="s">
        <v>85</v>
      </c>
      <c r="J91" s="167"/>
      <c r="K91" s="35"/>
      <c r="L91" s="52"/>
    </row>
    <row r="92" spans="1:12" customFormat="1" ht="15.75" customHeight="1" outlineLevel="1" x14ac:dyDescent="0.35">
      <c r="A92" s="273"/>
      <c r="B92" s="102"/>
      <c r="C92" s="125"/>
      <c r="D92" s="164" t="str">
        <f>D93</f>
        <v>Réalisation des améliorations mineures (AMI)</v>
      </c>
      <c r="E92" s="164"/>
      <c r="F92" s="164"/>
      <c r="G92" s="164"/>
      <c r="H92" s="164"/>
      <c r="I92" s="164"/>
      <c r="J92" s="164"/>
      <c r="K92" s="165"/>
      <c r="L92" s="52"/>
    </row>
    <row r="93" spans="1:12" customFormat="1" ht="14.5" customHeight="1" outlineLevel="2" x14ac:dyDescent="0.35">
      <c r="A93" s="273"/>
      <c r="B93" s="27"/>
      <c r="C93" s="27"/>
      <c r="D93" s="174" t="s">
        <v>66</v>
      </c>
      <c r="E93" s="261" t="s">
        <v>5</v>
      </c>
      <c r="F93" s="262"/>
      <c r="G93" s="22" t="s">
        <v>48</v>
      </c>
      <c r="H93" s="20" t="s">
        <v>49</v>
      </c>
      <c r="I93" s="217"/>
      <c r="J93" s="218"/>
      <c r="K93" s="24"/>
      <c r="L93" s="52"/>
    </row>
    <row r="94" spans="1:12" customFormat="1" ht="15" customHeight="1" outlineLevel="2" x14ac:dyDescent="0.35">
      <c r="A94" s="273"/>
      <c r="B94" s="168" t="str">
        <f>A62&amp;"-G"</f>
        <v>3-G</v>
      </c>
      <c r="C94" s="28" t="s">
        <v>313</v>
      </c>
      <c r="D94" s="175"/>
      <c r="E94" s="211" t="s">
        <v>67</v>
      </c>
      <c r="F94" s="212"/>
      <c r="G94" s="170" t="s">
        <v>51</v>
      </c>
      <c r="H94" s="23" t="s">
        <v>52</v>
      </c>
      <c r="I94" s="166" t="s">
        <v>67</v>
      </c>
      <c r="J94" s="167"/>
      <c r="K94" s="35"/>
      <c r="L94" s="52"/>
    </row>
    <row r="95" spans="1:12" customFormat="1" ht="15" customHeight="1" outlineLevel="2" x14ac:dyDescent="0.35">
      <c r="A95" s="273"/>
      <c r="B95" s="210"/>
      <c r="C95" s="28" t="s">
        <v>315</v>
      </c>
      <c r="D95" s="175"/>
      <c r="E95" s="213"/>
      <c r="F95" s="214"/>
      <c r="G95" s="171"/>
      <c r="H95" s="105" t="s">
        <v>54</v>
      </c>
      <c r="I95" s="166" t="s">
        <v>67</v>
      </c>
      <c r="J95" s="167"/>
      <c r="K95" s="35"/>
      <c r="L95" s="52"/>
    </row>
    <row r="96" spans="1:12" customFormat="1" ht="15" customHeight="1" outlineLevel="2" x14ac:dyDescent="0.35">
      <c r="A96" s="273"/>
      <c r="B96" s="210"/>
      <c r="C96" s="28" t="s">
        <v>318</v>
      </c>
      <c r="D96" s="175"/>
      <c r="E96" s="213"/>
      <c r="F96" s="214"/>
      <c r="G96" s="170" t="s">
        <v>55</v>
      </c>
      <c r="H96" s="23" t="s">
        <v>52</v>
      </c>
      <c r="I96" s="166" t="s">
        <v>67</v>
      </c>
      <c r="J96" s="167"/>
      <c r="K96" s="35"/>
      <c r="L96" s="52"/>
    </row>
    <row r="97" spans="1:12" customFormat="1" ht="15" customHeight="1" outlineLevel="2" x14ac:dyDescent="0.35">
      <c r="A97" s="273"/>
      <c r="B97" s="169"/>
      <c r="C97" s="28" t="s">
        <v>319</v>
      </c>
      <c r="D97" s="176"/>
      <c r="E97" s="215"/>
      <c r="F97" s="216"/>
      <c r="G97" s="171"/>
      <c r="H97" s="105" t="s">
        <v>54</v>
      </c>
      <c r="I97" s="166" t="s">
        <v>67</v>
      </c>
      <c r="J97" s="167"/>
      <c r="K97" s="35"/>
      <c r="L97" s="52"/>
    </row>
    <row r="98" spans="1:12" customFormat="1" ht="15.75" customHeight="1" outlineLevel="1" x14ac:dyDescent="0.35">
      <c r="A98" s="273"/>
      <c r="B98" s="102"/>
      <c r="C98" s="125"/>
      <c r="D98" s="164" t="str">
        <f>D99</f>
        <v>Veille du maintien en conditions de sécurité (MCS)</v>
      </c>
      <c r="E98" s="164"/>
      <c r="F98" s="164"/>
      <c r="G98" s="164"/>
      <c r="H98" s="164"/>
      <c r="I98" s="164"/>
      <c r="J98" s="164"/>
      <c r="K98" s="165"/>
    </row>
    <row r="99" spans="1:12" customFormat="1" ht="15" customHeight="1" outlineLevel="2" x14ac:dyDescent="0.35">
      <c r="A99" s="273"/>
      <c r="B99" s="168" t="str">
        <f>A62&amp;"-H"</f>
        <v>3-H</v>
      </c>
      <c r="C99" s="28" t="s">
        <v>321</v>
      </c>
      <c r="D99" s="211" t="s">
        <v>69</v>
      </c>
      <c r="E99" s="212"/>
      <c r="F99" s="186" t="s">
        <v>176</v>
      </c>
      <c r="G99" s="187"/>
      <c r="H99" s="188"/>
      <c r="I99" s="166" t="s">
        <v>176</v>
      </c>
      <c r="J99" s="167"/>
      <c r="K99" s="35"/>
    </row>
    <row r="100" spans="1:12" customFormat="1" ht="15" customHeight="1" outlineLevel="2" x14ac:dyDescent="0.35">
      <c r="A100" s="274"/>
      <c r="B100" s="169"/>
      <c r="C100" s="28" t="s">
        <v>323</v>
      </c>
      <c r="D100" s="215"/>
      <c r="E100" s="216"/>
      <c r="F100" s="186" t="s">
        <v>9</v>
      </c>
      <c r="G100" s="187"/>
      <c r="H100" s="188"/>
      <c r="I100" s="166" t="s">
        <v>9</v>
      </c>
      <c r="J100" s="167"/>
      <c r="K100" s="35"/>
    </row>
    <row r="101" spans="1:12" customFormat="1" ht="15" customHeight="1" x14ac:dyDescent="0.3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2" s="3" customFormat="1" x14ac:dyDescent="0.35">
      <c r="A102" s="154" t="s">
        <v>511</v>
      </c>
      <c r="B102" s="155"/>
      <c r="C102" s="155" t="e">
        <v>#REF!</v>
      </c>
      <c r="D102" s="155" t="e">
        <v>#REF!</v>
      </c>
      <c r="E102" s="155" t="e">
        <v>#REF!</v>
      </c>
      <c r="F102" s="155" t="e">
        <v>#REF!</v>
      </c>
      <c r="G102" s="155" t="e">
        <v>#REF!</v>
      </c>
      <c r="H102" s="155" t="e">
        <v>#REF!</v>
      </c>
      <c r="I102" s="155" t="e">
        <v>#REF!</v>
      </c>
      <c r="J102" s="155" t="e">
        <v>#REF!</v>
      </c>
      <c r="K102" s="13"/>
    </row>
    <row r="103" spans="1:12" customFormat="1" ht="24" customHeight="1" outlineLevel="1" x14ac:dyDescent="0.35">
      <c r="A103" s="203" t="s">
        <v>4</v>
      </c>
      <c r="B103" s="204"/>
      <c r="C103" s="124" t="s">
        <v>258</v>
      </c>
      <c r="D103" s="151" t="s">
        <v>5</v>
      </c>
      <c r="E103" s="152"/>
      <c r="F103" s="152"/>
      <c r="G103" s="152"/>
      <c r="H103" s="153"/>
      <c r="I103" s="241" t="s">
        <v>1</v>
      </c>
      <c r="J103" s="204"/>
      <c r="K103" s="18" t="s">
        <v>2</v>
      </c>
    </row>
    <row r="104" spans="1:12" customFormat="1" ht="15" customHeight="1" outlineLevel="1" x14ac:dyDescent="0.35">
      <c r="A104" s="294">
        <v>4</v>
      </c>
      <c r="B104" s="222" t="str">
        <f>A$104&amp;"-A"</f>
        <v>4-A</v>
      </c>
      <c r="C104" s="113" t="s">
        <v>325</v>
      </c>
      <c r="D104" s="156" t="s">
        <v>71</v>
      </c>
      <c r="E104" s="242" t="s">
        <v>72</v>
      </c>
      <c r="F104" s="243"/>
      <c r="G104" s="243"/>
      <c r="H104" s="244"/>
      <c r="I104" s="189" t="s">
        <v>34</v>
      </c>
      <c r="J104" s="10" t="s">
        <v>35</v>
      </c>
      <c r="K104" s="35"/>
    </row>
    <row r="105" spans="1:12" customFormat="1" ht="15" customHeight="1" outlineLevel="1" x14ac:dyDescent="0.35">
      <c r="A105" s="295"/>
      <c r="B105" s="223"/>
      <c r="C105" s="113" t="s">
        <v>327</v>
      </c>
      <c r="D105" s="195"/>
      <c r="E105" s="245"/>
      <c r="F105" s="246"/>
      <c r="G105" s="246"/>
      <c r="H105" s="247"/>
      <c r="I105" s="190"/>
      <c r="J105" s="10" t="s">
        <v>36</v>
      </c>
      <c r="K105" s="35"/>
    </row>
    <row r="106" spans="1:12" customFormat="1" ht="15" customHeight="1" outlineLevel="1" x14ac:dyDescent="0.35">
      <c r="A106" s="295"/>
      <c r="B106" s="223"/>
      <c r="C106" s="113" t="s">
        <v>329</v>
      </c>
      <c r="D106" s="195"/>
      <c r="E106" s="245"/>
      <c r="F106" s="246"/>
      <c r="G106" s="246"/>
      <c r="H106" s="247"/>
      <c r="I106" s="190"/>
      <c r="J106" s="10" t="s">
        <v>37</v>
      </c>
      <c r="K106" s="35"/>
    </row>
    <row r="107" spans="1:12" customFormat="1" ht="15" customHeight="1" outlineLevel="1" x14ac:dyDescent="0.35">
      <c r="A107" s="295"/>
      <c r="B107" s="224"/>
      <c r="C107" s="113" t="s">
        <v>331</v>
      </c>
      <c r="D107" s="195"/>
      <c r="E107" s="248"/>
      <c r="F107" s="249"/>
      <c r="G107" s="249"/>
      <c r="H107" s="250"/>
      <c r="I107" s="191"/>
      <c r="J107" s="10" t="s">
        <v>73</v>
      </c>
      <c r="K107" s="35"/>
    </row>
    <row r="108" spans="1:12" customFormat="1" ht="15" customHeight="1" outlineLevel="1" x14ac:dyDescent="0.35">
      <c r="A108" s="295"/>
      <c r="B108" s="222" t="str">
        <f>A$104&amp;"-B"</f>
        <v>4-B</v>
      </c>
      <c r="C108" s="113" t="s">
        <v>333</v>
      </c>
      <c r="D108" s="195"/>
      <c r="E108" s="242" t="s">
        <v>74</v>
      </c>
      <c r="F108" s="243"/>
      <c r="G108" s="243"/>
      <c r="H108" s="244"/>
      <c r="I108" s="189" t="s">
        <v>34</v>
      </c>
      <c r="J108" s="10" t="s">
        <v>35</v>
      </c>
      <c r="K108" s="35"/>
    </row>
    <row r="109" spans="1:12" customFormat="1" ht="15" customHeight="1" outlineLevel="1" x14ac:dyDescent="0.35">
      <c r="A109" s="295"/>
      <c r="B109" s="223"/>
      <c r="C109" s="113" t="s">
        <v>335</v>
      </c>
      <c r="D109" s="195"/>
      <c r="E109" s="245"/>
      <c r="F109" s="246"/>
      <c r="G109" s="246"/>
      <c r="H109" s="247"/>
      <c r="I109" s="190"/>
      <c r="J109" s="10" t="s">
        <v>36</v>
      </c>
      <c r="K109" s="35"/>
    </row>
    <row r="110" spans="1:12" customFormat="1" ht="15" customHeight="1" outlineLevel="1" x14ac:dyDescent="0.35">
      <c r="A110" s="295"/>
      <c r="B110" s="223"/>
      <c r="C110" s="113" t="s">
        <v>337</v>
      </c>
      <c r="D110" s="195"/>
      <c r="E110" s="245"/>
      <c r="F110" s="246"/>
      <c r="G110" s="246"/>
      <c r="H110" s="247"/>
      <c r="I110" s="190"/>
      <c r="J110" s="10" t="s">
        <v>37</v>
      </c>
      <c r="K110" s="35"/>
    </row>
    <row r="111" spans="1:12" customFormat="1" ht="15" customHeight="1" outlineLevel="1" x14ac:dyDescent="0.35">
      <c r="A111" s="295"/>
      <c r="B111" s="224"/>
      <c r="C111" s="113" t="s">
        <v>339</v>
      </c>
      <c r="D111" s="195"/>
      <c r="E111" s="248"/>
      <c r="F111" s="249"/>
      <c r="G111" s="249"/>
      <c r="H111" s="250"/>
      <c r="I111" s="191"/>
      <c r="J111" s="10" t="s">
        <v>73</v>
      </c>
      <c r="K111" s="35"/>
    </row>
    <row r="112" spans="1:12" customFormat="1" ht="15" customHeight="1" outlineLevel="1" x14ac:dyDescent="0.35">
      <c r="A112" s="295"/>
      <c r="B112" s="222" t="str">
        <f>A$104&amp;"-C"</f>
        <v>4-C</v>
      </c>
      <c r="C112" s="113" t="s">
        <v>341</v>
      </c>
      <c r="D112" s="195"/>
      <c r="E112" s="242" t="s">
        <v>75</v>
      </c>
      <c r="F112" s="243"/>
      <c r="G112" s="243"/>
      <c r="H112" s="244"/>
      <c r="I112" s="189" t="s">
        <v>34</v>
      </c>
      <c r="J112" s="10" t="s">
        <v>35</v>
      </c>
      <c r="K112" s="35"/>
    </row>
    <row r="113" spans="1:11" customFormat="1" ht="15" customHeight="1" outlineLevel="1" x14ac:dyDescent="0.35">
      <c r="A113" s="295"/>
      <c r="B113" s="223"/>
      <c r="C113" s="113" t="s">
        <v>343</v>
      </c>
      <c r="D113" s="195"/>
      <c r="E113" s="245"/>
      <c r="F113" s="246"/>
      <c r="G113" s="246"/>
      <c r="H113" s="247"/>
      <c r="I113" s="190"/>
      <c r="J113" s="10" t="s">
        <v>36</v>
      </c>
      <c r="K113" s="35"/>
    </row>
    <row r="114" spans="1:11" customFormat="1" ht="15" customHeight="1" outlineLevel="1" x14ac:dyDescent="0.35">
      <c r="A114" s="295"/>
      <c r="B114" s="224"/>
      <c r="C114" s="113" t="s">
        <v>345</v>
      </c>
      <c r="D114" s="196"/>
      <c r="E114" s="248"/>
      <c r="F114" s="249"/>
      <c r="G114" s="249"/>
      <c r="H114" s="250"/>
      <c r="I114" s="191"/>
      <c r="J114" s="10" t="s">
        <v>37</v>
      </c>
      <c r="K114" s="35"/>
    </row>
    <row r="115" spans="1:11" s="91" customFormat="1" ht="15" customHeight="1" outlineLevel="1" x14ac:dyDescent="0.35">
      <c r="A115" s="295"/>
      <c r="B115" s="139"/>
      <c r="C115" s="140"/>
      <c r="D115" s="159" t="str">
        <f>D116</f>
        <v>Développement en cycle en V</v>
      </c>
      <c r="E115" s="160"/>
      <c r="F115" s="160"/>
      <c r="G115" s="160"/>
      <c r="H115" s="160"/>
      <c r="I115" s="160"/>
      <c r="J115" s="160"/>
      <c r="K115" s="161"/>
    </row>
    <row r="116" spans="1:11" customFormat="1" ht="15" customHeight="1" outlineLevel="1" x14ac:dyDescent="0.35">
      <c r="A116" s="295"/>
      <c r="B116" s="233" t="str">
        <f>A$104&amp;"-D"</f>
        <v>4-D</v>
      </c>
      <c r="C116" s="114" t="s">
        <v>477</v>
      </c>
      <c r="D116" s="156" t="s">
        <v>76</v>
      </c>
      <c r="E116" s="242" t="s">
        <v>77</v>
      </c>
      <c r="F116" s="243"/>
      <c r="G116" s="243"/>
      <c r="H116" s="244"/>
      <c r="I116" s="189" t="s">
        <v>34</v>
      </c>
      <c r="J116" s="10" t="s">
        <v>35</v>
      </c>
      <c r="K116" s="35"/>
    </row>
    <row r="117" spans="1:11" customFormat="1" ht="15" customHeight="1" outlineLevel="1" x14ac:dyDescent="0.35">
      <c r="A117" s="295"/>
      <c r="B117" s="234"/>
      <c r="C117" s="114" t="s">
        <v>480</v>
      </c>
      <c r="D117" s="195"/>
      <c r="E117" s="245"/>
      <c r="F117" s="246"/>
      <c r="G117" s="246"/>
      <c r="H117" s="247"/>
      <c r="I117" s="190"/>
      <c r="J117" s="10" t="s">
        <v>36</v>
      </c>
      <c r="K117" s="35"/>
    </row>
    <row r="118" spans="1:11" customFormat="1" ht="15" customHeight="1" outlineLevel="1" x14ac:dyDescent="0.35">
      <c r="A118" s="295"/>
      <c r="B118" s="235"/>
      <c r="C118" s="114" t="s">
        <v>481</v>
      </c>
      <c r="D118" s="195"/>
      <c r="E118" s="248"/>
      <c r="F118" s="249"/>
      <c r="G118" s="249"/>
      <c r="H118" s="250"/>
      <c r="I118" s="191"/>
      <c r="J118" s="10" t="s">
        <v>37</v>
      </c>
      <c r="K118" s="35"/>
    </row>
    <row r="119" spans="1:11" customFormat="1" ht="15" customHeight="1" outlineLevel="1" x14ac:dyDescent="0.35">
      <c r="A119" s="295"/>
      <c r="B119" s="233" t="str">
        <f>A$104&amp;"-E"</f>
        <v>4-E</v>
      </c>
      <c r="C119" s="113" t="s">
        <v>465</v>
      </c>
      <c r="D119" s="195"/>
      <c r="E119" s="242" t="s">
        <v>78</v>
      </c>
      <c r="F119" s="243"/>
      <c r="G119" s="243"/>
      <c r="H119" s="244"/>
      <c r="I119" s="172" t="s">
        <v>79</v>
      </c>
      <c r="J119" s="173"/>
      <c r="K119" s="35"/>
    </row>
    <row r="120" spans="1:11" customFormat="1" ht="15" customHeight="1" outlineLevel="1" x14ac:dyDescent="0.35">
      <c r="A120" s="295"/>
      <c r="B120" s="234"/>
      <c r="C120" s="113" t="s">
        <v>466</v>
      </c>
      <c r="D120" s="195"/>
      <c r="E120" s="245"/>
      <c r="F120" s="246"/>
      <c r="G120" s="246"/>
      <c r="H120" s="247"/>
      <c r="I120" s="172" t="s">
        <v>80</v>
      </c>
      <c r="J120" s="173"/>
      <c r="K120" s="35"/>
    </row>
    <row r="121" spans="1:11" customFormat="1" ht="15" customHeight="1" outlineLevel="1" x14ac:dyDescent="0.35">
      <c r="A121" s="295"/>
      <c r="B121" s="234"/>
      <c r="C121" s="113" t="s">
        <v>467</v>
      </c>
      <c r="D121" s="195"/>
      <c r="E121" s="245"/>
      <c r="F121" s="246"/>
      <c r="G121" s="246"/>
      <c r="H121" s="247"/>
      <c r="I121" s="172" t="s">
        <v>81</v>
      </c>
      <c r="J121" s="173"/>
      <c r="K121" s="35"/>
    </row>
    <row r="122" spans="1:11" customFormat="1" ht="15" customHeight="1" outlineLevel="1" x14ac:dyDescent="0.35">
      <c r="A122" s="295"/>
      <c r="B122" s="235"/>
      <c r="C122" s="113" t="s">
        <v>468</v>
      </c>
      <c r="D122" s="195"/>
      <c r="E122" s="248"/>
      <c r="F122" s="249"/>
      <c r="G122" s="249"/>
      <c r="H122" s="250"/>
      <c r="I122" s="172" t="s">
        <v>82</v>
      </c>
      <c r="J122" s="173"/>
      <c r="K122" s="35"/>
    </row>
    <row r="123" spans="1:11" customFormat="1" ht="15" customHeight="1" outlineLevel="1" x14ac:dyDescent="0.35">
      <c r="A123" s="295"/>
      <c r="B123" s="192" t="str">
        <f>A$104&amp;"-F"</f>
        <v>4-F</v>
      </c>
      <c r="C123" s="113" t="s">
        <v>351</v>
      </c>
      <c r="D123" s="195"/>
      <c r="E123" s="242" t="s">
        <v>83</v>
      </c>
      <c r="F123" s="244"/>
      <c r="G123" s="177" t="s">
        <v>177</v>
      </c>
      <c r="H123" s="178"/>
      <c r="I123" s="189" t="s">
        <v>34</v>
      </c>
      <c r="J123" s="10" t="s">
        <v>35</v>
      </c>
      <c r="K123" s="35"/>
    </row>
    <row r="124" spans="1:11" customFormat="1" outlineLevel="1" x14ac:dyDescent="0.35">
      <c r="A124" s="295"/>
      <c r="B124" s="193"/>
      <c r="C124" s="113" t="s">
        <v>353</v>
      </c>
      <c r="D124" s="195"/>
      <c r="E124" s="245"/>
      <c r="F124" s="247"/>
      <c r="G124" s="179"/>
      <c r="H124" s="180"/>
      <c r="I124" s="190"/>
      <c r="J124" s="10" t="s">
        <v>36</v>
      </c>
      <c r="K124" s="35"/>
    </row>
    <row r="125" spans="1:11" customFormat="1" outlineLevel="1" x14ac:dyDescent="0.35">
      <c r="A125" s="295"/>
      <c r="B125" s="193"/>
      <c r="C125" s="113" t="s">
        <v>355</v>
      </c>
      <c r="D125" s="195"/>
      <c r="E125" s="245"/>
      <c r="F125" s="247"/>
      <c r="G125" s="181"/>
      <c r="H125" s="182"/>
      <c r="I125" s="191"/>
      <c r="J125" s="10" t="s">
        <v>37</v>
      </c>
      <c r="K125" s="35"/>
    </row>
    <row r="126" spans="1:11" customFormat="1" ht="15" customHeight="1" outlineLevel="1" x14ac:dyDescent="0.35">
      <c r="A126" s="295"/>
      <c r="B126" s="193"/>
      <c r="C126" s="113" t="s">
        <v>359</v>
      </c>
      <c r="D126" s="195"/>
      <c r="E126" s="245"/>
      <c r="F126" s="247"/>
      <c r="G126" s="177" t="s">
        <v>178</v>
      </c>
      <c r="H126" s="178"/>
      <c r="I126" s="189" t="s">
        <v>34</v>
      </c>
      <c r="J126" s="10" t="s">
        <v>35</v>
      </c>
      <c r="K126" s="35"/>
    </row>
    <row r="127" spans="1:11" customFormat="1" outlineLevel="1" x14ac:dyDescent="0.35">
      <c r="A127" s="295"/>
      <c r="B127" s="193"/>
      <c r="C127" s="113" t="s">
        <v>360</v>
      </c>
      <c r="D127" s="195"/>
      <c r="E127" s="245"/>
      <c r="F127" s="247"/>
      <c r="G127" s="179"/>
      <c r="H127" s="180"/>
      <c r="I127" s="190"/>
      <c r="J127" s="10" t="s">
        <v>36</v>
      </c>
      <c r="K127" s="35"/>
    </row>
    <row r="128" spans="1:11" customFormat="1" outlineLevel="1" x14ac:dyDescent="0.35">
      <c r="A128" s="295"/>
      <c r="B128" s="193"/>
      <c r="C128" s="113" t="s">
        <v>361</v>
      </c>
      <c r="D128" s="195"/>
      <c r="E128" s="245"/>
      <c r="F128" s="247"/>
      <c r="G128" s="181"/>
      <c r="H128" s="182"/>
      <c r="I128" s="191"/>
      <c r="J128" s="10" t="s">
        <v>37</v>
      </c>
      <c r="K128" s="35"/>
    </row>
    <row r="129" spans="1:11" customFormat="1" outlineLevel="1" x14ac:dyDescent="0.35">
      <c r="A129" s="295"/>
      <c r="B129" s="193"/>
      <c r="C129" s="113" t="s">
        <v>365</v>
      </c>
      <c r="D129" s="195"/>
      <c r="E129" s="245"/>
      <c r="F129" s="247"/>
      <c r="G129" s="177" t="s">
        <v>179</v>
      </c>
      <c r="H129" s="178"/>
      <c r="I129" s="189" t="s">
        <v>34</v>
      </c>
      <c r="J129" s="10" t="s">
        <v>35</v>
      </c>
      <c r="K129" s="35"/>
    </row>
    <row r="130" spans="1:11" customFormat="1" outlineLevel="1" x14ac:dyDescent="0.35">
      <c r="A130" s="295"/>
      <c r="B130" s="193"/>
      <c r="C130" s="113" t="s">
        <v>366</v>
      </c>
      <c r="D130" s="195"/>
      <c r="E130" s="245"/>
      <c r="F130" s="247"/>
      <c r="G130" s="179"/>
      <c r="H130" s="180"/>
      <c r="I130" s="190"/>
      <c r="J130" s="10" t="s">
        <v>36</v>
      </c>
      <c r="K130" s="35"/>
    </row>
    <row r="131" spans="1:11" customFormat="1" outlineLevel="1" x14ac:dyDescent="0.35">
      <c r="A131" s="295"/>
      <c r="B131" s="193"/>
      <c r="C131" s="113" t="s">
        <v>367</v>
      </c>
      <c r="D131" s="195"/>
      <c r="E131" s="245"/>
      <c r="F131" s="247"/>
      <c r="G131" s="181"/>
      <c r="H131" s="182"/>
      <c r="I131" s="191"/>
      <c r="J131" s="10" t="s">
        <v>37</v>
      </c>
      <c r="K131" s="35"/>
    </row>
    <row r="132" spans="1:11" customFormat="1" ht="14.5" customHeight="1" outlineLevel="1" x14ac:dyDescent="0.35">
      <c r="A132" s="295"/>
      <c r="B132" s="193"/>
      <c r="C132" s="113" t="s">
        <v>371</v>
      </c>
      <c r="D132" s="195"/>
      <c r="E132" s="245"/>
      <c r="F132" s="247"/>
      <c r="G132" s="177" t="s">
        <v>180</v>
      </c>
      <c r="H132" s="178"/>
      <c r="I132" s="189" t="s">
        <v>34</v>
      </c>
      <c r="J132" s="10" t="s">
        <v>35</v>
      </c>
      <c r="K132" s="35"/>
    </row>
    <row r="133" spans="1:11" customFormat="1" outlineLevel="1" x14ac:dyDescent="0.35">
      <c r="A133" s="295"/>
      <c r="B133" s="193"/>
      <c r="C133" s="113" t="s">
        <v>372</v>
      </c>
      <c r="D133" s="195"/>
      <c r="E133" s="245"/>
      <c r="F133" s="247"/>
      <c r="G133" s="179"/>
      <c r="H133" s="180"/>
      <c r="I133" s="190"/>
      <c r="J133" s="10" t="s">
        <v>36</v>
      </c>
      <c r="K133" s="35"/>
    </row>
    <row r="134" spans="1:11" customFormat="1" outlineLevel="1" x14ac:dyDescent="0.35">
      <c r="A134" s="295"/>
      <c r="B134" s="193"/>
      <c r="C134" s="113" t="s">
        <v>373</v>
      </c>
      <c r="D134" s="195"/>
      <c r="E134" s="245"/>
      <c r="F134" s="247"/>
      <c r="G134" s="181"/>
      <c r="H134" s="182"/>
      <c r="I134" s="191"/>
      <c r="J134" s="10" t="s">
        <v>37</v>
      </c>
      <c r="K134" s="35"/>
    </row>
    <row r="135" spans="1:11" customFormat="1" ht="14.5" customHeight="1" outlineLevel="1" x14ac:dyDescent="0.35">
      <c r="A135" s="295"/>
      <c r="B135" s="193"/>
      <c r="C135" s="113" t="s">
        <v>377</v>
      </c>
      <c r="D135" s="195"/>
      <c r="E135" s="245"/>
      <c r="F135" s="247"/>
      <c r="G135" s="177" t="s">
        <v>181</v>
      </c>
      <c r="H135" s="178"/>
      <c r="I135" s="189" t="s">
        <v>34</v>
      </c>
      <c r="J135" s="10" t="s">
        <v>35</v>
      </c>
      <c r="K135" s="35"/>
    </row>
    <row r="136" spans="1:11" customFormat="1" outlineLevel="1" x14ac:dyDescent="0.35">
      <c r="A136" s="295"/>
      <c r="B136" s="193"/>
      <c r="C136" s="113" t="s">
        <v>378</v>
      </c>
      <c r="D136" s="195"/>
      <c r="E136" s="245"/>
      <c r="F136" s="247"/>
      <c r="G136" s="179"/>
      <c r="H136" s="180"/>
      <c r="I136" s="190"/>
      <c r="J136" s="10" t="s">
        <v>36</v>
      </c>
      <c r="K136" s="35"/>
    </row>
    <row r="137" spans="1:11" customFormat="1" outlineLevel="1" x14ac:dyDescent="0.35">
      <c r="A137" s="295"/>
      <c r="B137" s="193"/>
      <c r="C137" s="113" t="s">
        <v>379</v>
      </c>
      <c r="D137" s="195"/>
      <c r="E137" s="245"/>
      <c r="F137" s="247"/>
      <c r="G137" s="181"/>
      <c r="H137" s="182"/>
      <c r="I137" s="191"/>
      <c r="J137" s="10" t="s">
        <v>37</v>
      </c>
      <c r="K137" s="35"/>
    </row>
    <row r="138" spans="1:11" customFormat="1" ht="15" customHeight="1" outlineLevel="1" x14ac:dyDescent="0.35">
      <c r="A138" s="295"/>
      <c r="B138" s="193"/>
      <c r="C138" s="113" t="s">
        <v>382</v>
      </c>
      <c r="D138" s="195"/>
      <c r="E138" s="245"/>
      <c r="F138" s="247"/>
      <c r="G138" s="177" t="s">
        <v>182</v>
      </c>
      <c r="H138" s="178"/>
      <c r="I138" s="189" t="s">
        <v>34</v>
      </c>
      <c r="J138" s="10" t="s">
        <v>35</v>
      </c>
      <c r="K138" s="35"/>
    </row>
    <row r="139" spans="1:11" customFormat="1" outlineLevel="1" x14ac:dyDescent="0.35">
      <c r="A139" s="295"/>
      <c r="B139" s="193"/>
      <c r="C139" s="113" t="s">
        <v>383</v>
      </c>
      <c r="D139" s="195"/>
      <c r="E139" s="245"/>
      <c r="F139" s="247"/>
      <c r="G139" s="179"/>
      <c r="H139" s="180"/>
      <c r="I139" s="190"/>
      <c r="J139" s="10" t="s">
        <v>36</v>
      </c>
      <c r="K139" s="35"/>
    </row>
    <row r="140" spans="1:11" customFormat="1" outlineLevel="1" x14ac:dyDescent="0.35">
      <c r="A140" s="295"/>
      <c r="B140" s="193"/>
      <c r="C140" s="113" t="s">
        <v>384</v>
      </c>
      <c r="D140" s="195"/>
      <c r="E140" s="245"/>
      <c r="F140" s="247"/>
      <c r="G140" s="181"/>
      <c r="H140" s="182"/>
      <c r="I140" s="191"/>
      <c r="J140" s="10" t="s">
        <v>37</v>
      </c>
      <c r="K140" s="35"/>
    </row>
    <row r="141" spans="1:11" customFormat="1" ht="15" customHeight="1" outlineLevel="1" x14ac:dyDescent="0.35">
      <c r="A141" s="295"/>
      <c r="B141" s="193"/>
      <c r="C141" s="113" t="s">
        <v>388</v>
      </c>
      <c r="D141" s="195"/>
      <c r="E141" s="245"/>
      <c r="F141" s="247"/>
      <c r="G141" s="177" t="s">
        <v>183</v>
      </c>
      <c r="H141" s="178"/>
      <c r="I141" s="189" t="s">
        <v>34</v>
      </c>
      <c r="J141" s="10" t="s">
        <v>35</v>
      </c>
      <c r="K141" s="35"/>
    </row>
    <row r="142" spans="1:11" customFormat="1" outlineLevel="1" x14ac:dyDescent="0.35">
      <c r="A142" s="295"/>
      <c r="B142" s="193"/>
      <c r="C142" s="113" t="s">
        <v>389</v>
      </c>
      <c r="D142" s="195"/>
      <c r="E142" s="245"/>
      <c r="F142" s="247"/>
      <c r="G142" s="179"/>
      <c r="H142" s="180"/>
      <c r="I142" s="190"/>
      <c r="J142" s="10" t="s">
        <v>36</v>
      </c>
      <c r="K142" s="35"/>
    </row>
    <row r="143" spans="1:11" customFormat="1" outlineLevel="1" x14ac:dyDescent="0.35">
      <c r="A143" s="295"/>
      <c r="B143" s="193"/>
      <c r="C143" s="113" t="s">
        <v>390</v>
      </c>
      <c r="D143" s="195"/>
      <c r="E143" s="245"/>
      <c r="F143" s="247"/>
      <c r="G143" s="181"/>
      <c r="H143" s="182"/>
      <c r="I143" s="191"/>
      <c r="J143" s="10" t="s">
        <v>37</v>
      </c>
      <c r="K143" s="35"/>
    </row>
    <row r="144" spans="1:11" customFormat="1" ht="15" customHeight="1" outlineLevel="1" x14ac:dyDescent="0.35">
      <c r="A144" s="295"/>
      <c r="B144" s="193"/>
      <c r="C144" s="113" t="s">
        <v>394</v>
      </c>
      <c r="D144" s="195"/>
      <c r="E144" s="245"/>
      <c r="F144" s="247"/>
      <c r="G144" s="177" t="s">
        <v>184</v>
      </c>
      <c r="H144" s="178"/>
      <c r="I144" s="189" t="s">
        <v>34</v>
      </c>
      <c r="J144" s="10" t="s">
        <v>35</v>
      </c>
      <c r="K144" s="35"/>
    </row>
    <row r="145" spans="1:11" customFormat="1" outlineLevel="1" x14ac:dyDescent="0.35">
      <c r="A145" s="295"/>
      <c r="B145" s="193"/>
      <c r="C145" s="113" t="s">
        <v>395</v>
      </c>
      <c r="D145" s="195"/>
      <c r="E145" s="245"/>
      <c r="F145" s="247"/>
      <c r="G145" s="179"/>
      <c r="H145" s="180"/>
      <c r="I145" s="190"/>
      <c r="J145" s="10" t="s">
        <v>36</v>
      </c>
      <c r="K145" s="35"/>
    </row>
    <row r="146" spans="1:11" customFormat="1" outlineLevel="1" x14ac:dyDescent="0.35">
      <c r="A146" s="295"/>
      <c r="B146" s="193"/>
      <c r="C146" s="113" t="s">
        <v>396</v>
      </c>
      <c r="D146" s="195"/>
      <c r="E146" s="245"/>
      <c r="F146" s="247"/>
      <c r="G146" s="181"/>
      <c r="H146" s="182"/>
      <c r="I146" s="191"/>
      <c r="J146" s="10" t="s">
        <v>37</v>
      </c>
      <c r="K146" s="35"/>
    </row>
    <row r="147" spans="1:11" customFormat="1" ht="15" customHeight="1" outlineLevel="1" x14ac:dyDescent="0.35">
      <c r="A147" s="295"/>
      <c r="B147" s="193"/>
      <c r="C147" s="113" t="s">
        <v>400</v>
      </c>
      <c r="D147" s="195"/>
      <c r="E147" s="245"/>
      <c r="F147" s="247"/>
      <c r="G147" s="177" t="s">
        <v>185</v>
      </c>
      <c r="H147" s="178"/>
      <c r="I147" s="189" t="s">
        <v>34</v>
      </c>
      <c r="J147" s="10" t="s">
        <v>35</v>
      </c>
      <c r="K147" s="35"/>
    </row>
    <row r="148" spans="1:11" customFormat="1" outlineLevel="1" x14ac:dyDescent="0.35">
      <c r="A148" s="295"/>
      <c r="B148" s="193"/>
      <c r="C148" s="113" t="s">
        <v>401</v>
      </c>
      <c r="D148" s="195"/>
      <c r="E148" s="245"/>
      <c r="F148" s="247"/>
      <c r="G148" s="179"/>
      <c r="H148" s="180"/>
      <c r="I148" s="190"/>
      <c r="J148" s="10" t="s">
        <v>36</v>
      </c>
      <c r="K148" s="35"/>
    </row>
    <row r="149" spans="1:11" customFormat="1" outlineLevel="1" x14ac:dyDescent="0.35">
      <c r="A149" s="295"/>
      <c r="B149" s="194"/>
      <c r="C149" s="113" t="s">
        <v>402</v>
      </c>
      <c r="D149" s="196"/>
      <c r="E149" s="248"/>
      <c r="F149" s="250"/>
      <c r="G149" s="181"/>
      <c r="H149" s="182"/>
      <c r="I149" s="191"/>
      <c r="J149" s="10" t="s">
        <v>37</v>
      </c>
      <c r="K149" s="35"/>
    </row>
    <row r="150" spans="1:11" customFormat="1" ht="15" customHeight="1" outlineLevel="1" x14ac:dyDescent="0.35">
      <c r="A150" s="295"/>
      <c r="B150" s="139"/>
      <c r="C150" s="140"/>
      <c r="D150" s="140"/>
      <c r="E150" s="258" t="str">
        <f>D151</f>
        <v>Développement en approche Agile</v>
      </c>
      <c r="F150" s="258"/>
      <c r="G150" s="258"/>
      <c r="H150" s="258"/>
      <c r="I150" s="258"/>
      <c r="J150" s="259"/>
      <c r="K150" s="24" t="s">
        <v>45</v>
      </c>
    </row>
    <row r="151" spans="1:11" customFormat="1" ht="39" customHeight="1" outlineLevel="1" x14ac:dyDescent="0.35">
      <c r="A151" s="295"/>
      <c r="B151" s="192" t="str">
        <f>A$104&amp;"-G"</f>
        <v>4-G</v>
      </c>
      <c r="C151" s="113" t="s">
        <v>471</v>
      </c>
      <c r="D151" s="156" t="s">
        <v>235</v>
      </c>
      <c r="E151" s="156" t="s">
        <v>186</v>
      </c>
      <c r="F151" s="253" t="s">
        <v>188</v>
      </c>
      <c r="G151" s="256" t="s">
        <v>187</v>
      </c>
      <c r="H151" s="257"/>
      <c r="I151" s="172" t="s">
        <v>84</v>
      </c>
      <c r="J151" s="209"/>
      <c r="K151" s="173"/>
    </row>
    <row r="152" spans="1:11" customFormat="1" ht="14.5" customHeight="1" outlineLevel="1" x14ac:dyDescent="0.35">
      <c r="A152" s="295"/>
      <c r="B152" s="193"/>
      <c r="C152" s="113" t="s">
        <v>404</v>
      </c>
      <c r="D152" s="157"/>
      <c r="E152" s="195"/>
      <c r="F152" s="254"/>
      <c r="G152" s="242" t="s">
        <v>229</v>
      </c>
      <c r="H152" s="244"/>
      <c r="I152" s="172" t="s">
        <v>234</v>
      </c>
      <c r="J152" s="173"/>
      <c r="K152" s="37"/>
    </row>
    <row r="153" spans="1:11" customFormat="1" ht="14.5" customHeight="1" outlineLevel="1" x14ac:dyDescent="0.35">
      <c r="A153" s="295"/>
      <c r="B153" s="193"/>
      <c r="C153" s="133"/>
      <c r="D153" s="157"/>
      <c r="E153" s="195"/>
      <c r="F153" s="254"/>
      <c r="G153" s="245"/>
      <c r="H153" s="247"/>
      <c r="I153" s="172" t="s">
        <v>230</v>
      </c>
      <c r="J153" s="173"/>
      <c r="K153" s="86"/>
    </row>
    <row r="154" spans="1:11" customFormat="1" ht="14.5" customHeight="1" outlineLevel="1" x14ac:dyDescent="0.35">
      <c r="A154" s="295"/>
      <c r="B154" s="193"/>
      <c r="C154" s="133"/>
      <c r="D154" s="157"/>
      <c r="E154" s="195"/>
      <c r="F154" s="254"/>
      <c r="G154" s="245"/>
      <c r="H154" s="247"/>
      <c r="I154" s="172" t="s">
        <v>231</v>
      </c>
      <c r="J154" s="173"/>
      <c r="K154" s="86"/>
    </row>
    <row r="155" spans="1:11" customFormat="1" ht="14.5" customHeight="1" outlineLevel="1" x14ac:dyDescent="0.35">
      <c r="A155" s="295"/>
      <c r="B155" s="193"/>
      <c r="C155" s="134"/>
      <c r="D155" s="157"/>
      <c r="E155" s="195"/>
      <c r="F155" s="255"/>
      <c r="G155" s="248"/>
      <c r="H155" s="250"/>
      <c r="I155" s="172" t="s">
        <v>232</v>
      </c>
      <c r="J155" s="173"/>
      <c r="K155" s="86"/>
    </row>
    <row r="156" spans="1:11" customFormat="1" ht="14.5" customHeight="1" outlineLevel="1" x14ac:dyDescent="0.35">
      <c r="A156" s="295"/>
      <c r="B156" s="193"/>
      <c r="C156" s="113" t="s">
        <v>407</v>
      </c>
      <c r="D156" s="157"/>
      <c r="E156" s="195"/>
      <c r="F156" s="253" t="s">
        <v>189</v>
      </c>
      <c r="G156" s="242" t="s">
        <v>190</v>
      </c>
      <c r="H156" s="244"/>
      <c r="I156" s="189" t="s">
        <v>34</v>
      </c>
      <c r="J156" s="10" t="s">
        <v>35</v>
      </c>
      <c r="K156" s="37"/>
    </row>
    <row r="157" spans="1:11" customFormat="1" outlineLevel="1" x14ac:dyDescent="0.35">
      <c r="A157" s="295"/>
      <c r="B157" s="193"/>
      <c r="C157" s="113" t="s">
        <v>408</v>
      </c>
      <c r="D157" s="157"/>
      <c r="E157" s="195"/>
      <c r="F157" s="254"/>
      <c r="G157" s="245"/>
      <c r="H157" s="247"/>
      <c r="I157" s="190"/>
      <c r="J157" s="10" t="s">
        <v>36</v>
      </c>
      <c r="K157" s="37"/>
    </row>
    <row r="158" spans="1:11" customFormat="1" outlineLevel="1" x14ac:dyDescent="0.35">
      <c r="A158" s="295"/>
      <c r="B158" s="193"/>
      <c r="C158" s="113" t="s">
        <v>409</v>
      </c>
      <c r="D158" s="157"/>
      <c r="E158" s="195"/>
      <c r="F158" s="254"/>
      <c r="G158" s="248"/>
      <c r="H158" s="250"/>
      <c r="I158" s="191"/>
      <c r="J158" s="10" t="s">
        <v>37</v>
      </c>
      <c r="K158" s="37"/>
    </row>
    <row r="159" spans="1:11" customFormat="1" ht="14.5" customHeight="1" outlineLevel="1" x14ac:dyDescent="0.35">
      <c r="A159" s="295"/>
      <c r="B159" s="193"/>
      <c r="C159" s="113" t="s">
        <v>410</v>
      </c>
      <c r="D159" s="157"/>
      <c r="E159" s="195"/>
      <c r="F159" s="254"/>
      <c r="G159" s="242" t="s">
        <v>191</v>
      </c>
      <c r="H159" s="244"/>
      <c r="I159" s="189" t="s">
        <v>34</v>
      </c>
      <c r="J159" s="10" t="s">
        <v>35</v>
      </c>
      <c r="K159" s="37"/>
    </row>
    <row r="160" spans="1:11" customFormat="1" outlineLevel="1" x14ac:dyDescent="0.35">
      <c r="A160" s="295"/>
      <c r="B160" s="193"/>
      <c r="C160" s="113" t="s">
        <v>412</v>
      </c>
      <c r="D160" s="157"/>
      <c r="E160" s="195"/>
      <c r="F160" s="254"/>
      <c r="G160" s="245"/>
      <c r="H160" s="247"/>
      <c r="I160" s="190"/>
      <c r="J160" s="10" t="s">
        <v>36</v>
      </c>
      <c r="K160" s="37"/>
    </row>
    <row r="161" spans="1:11" customFormat="1" outlineLevel="1" x14ac:dyDescent="0.35">
      <c r="A161" s="295"/>
      <c r="B161" s="193"/>
      <c r="C161" s="113" t="s">
        <v>414</v>
      </c>
      <c r="D161" s="157"/>
      <c r="E161" s="195"/>
      <c r="F161" s="254"/>
      <c r="G161" s="248"/>
      <c r="H161" s="250"/>
      <c r="I161" s="191"/>
      <c r="J161" s="10" t="s">
        <v>37</v>
      </c>
      <c r="K161" s="37"/>
    </row>
    <row r="162" spans="1:11" customFormat="1" ht="14.5" customHeight="1" outlineLevel="1" x14ac:dyDescent="0.35">
      <c r="A162" s="295"/>
      <c r="B162" s="193"/>
      <c r="C162" s="113" t="s">
        <v>416</v>
      </c>
      <c r="D162" s="157"/>
      <c r="E162" s="195"/>
      <c r="F162" s="254"/>
      <c r="G162" s="242" t="s">
        <v>192</v>
      </c>
      <c r="H162" s="244"/>
      <c r="I162" s="189" t="s">
        <v>34</v>
      </c>
      <c r="J162" s="10" t="s">
        <v>35</v>
      </c>
      <c r="K162" s="37"/>
    </row>
    <row r="163" spans="1:11" customFormat="1" outlineLevel="1" x14ac:dyDescent="0.35">
      <c r="A163" s="295"/>
      <c r="B163" s="193"/>
      <c r="C163" s="113" t="s">
        <v>418</v>
      </c>
      <c r="D163" s="157"/>
      <c r="E163" s="195"/>
      <c r="F163" s="254"/>
      <c r="G163" s="245"/>
      <c r="H163" s="247"/>
      <c r="I163" s="190"/>
      <c r="J163" s="10" t="s">
        <v>36</v>
      </c>
      <c r="K163" s="37"/>
    </row>
    <row r="164" spans="1:11" customFormat="1" ht="15" customHeight="1" outlineLevel="1" x14ac:dyDescent="0.35">
      <c r="A164" s="296"/>
      <c r="B164" s="194"/>
      <c r="C164" s="113" t="s">
        <v>420</v>
      </c>
      <c r="D164" s="158"/>
      <c r="E164" s="196"/>
      <c r="F164" s="255"/>
      <c r="G164" s="248"/>
      <c r="H164" s="250"/>
      <c r="I164" s="191"/>
      <c r="J164" s="10" t="s">
        <v>37</v>
      </c>
      <c r="K164" s="37"/>
    </row>
    <row r="165" spans="1:11" customFormat="1" ht="15" customHeight="1" x14ac:dyDescent="0.3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</row>
    <row r="166" spans="1:11" s="3" customFormat="1" x14ac:dyDescent="0.35">
      <c r="A166" s="251" t="s">
        <v>512</v>
      </c>
      <c r="B166" s="252"/>
      <c r="C166" s="252"/>
      <c r="D166" s="252"/>
      <c r="E166" s="252"/>
      <c r="F166" s="252"/>
      <c r="G166" s="252"/>
      <c r="H166" s="252"/>
      <c r="I166" s="252"/>
      <c r="J166" s="252"/>
      <c r="K166" s="15"/>
    </row>
    <row r="167" spans="1:11" customFormat="1" ht="24" customHeight="1" outlineLevel="1" x14ac:dyDescent="0.35">
      <c r="A167" s="203" t="s">
        <v>4</v>
      </c>
      <c r="B167" s="204"/>
      <c r="C167" s="124" t="s">
        <v>258</v>
      </c>
      <c r="D167" s="151" t="s">
        <v>5</v>
      </c>
      <c r="E167" s="152"/>
      <c r="F167" s="152"/>
      <c r="G167" s="152"/>
      <c r="H167" s="153"/>
      <c r="I167" s="241" t="s">
        <v>1</v>
      </c>
      <c r="J167" s="204"/>
      <c r="K167" s="18" t="s">
        <v>2</v>
      </c>
    </row>
    <row r="168" spans="1:11" customFormat="1" ht="15" customHeight="1" outlineLevel="1" x14ac:dyDescent="0.35">
      <c r="A168" s="288">
        <v>5</v>
      </c>
      <c r="B168" s="168" t="str">
        <f>A$168&amp;"-A"</f>
        <v>5-A</v>
      </c>
      <c r="C168" s="30" t="s">
        <v>422</v>
      </c>
      <c r="D168" s="174" t="s">
        <v>201</v>
      </c>
      <c r="E168" s="174" t="s">
        <v>86</v>
      </c>
      <c r="F168" s="183" t="s">
        <v>87</v>
      </c>
      <c r="G168" s="184"/>
      <c r="H168" s="185"/>
      <c r="I168" s="172" t="s">
        <v>8</v>
      </c>
      <c r="J168" s="173"/>
      <c r="K168" s="35"/>
    </row>
    <row r="169" spans="1:11" customFormat="1" ht="15" customHeight="1" outlineLevel="1" x14ac:dyDescent="0.35">
      <c r="A169" s="289"/>
      <c r="B169" s="210"/>
      <c r="C169" s="30" t="s">
        <v>424</v>
      </c>
      <c r="D169" s="175"/>
      <c r="E169" s="176"/>
      <c r="F169" s="183" t="s">
        <v>88</v>
      </c>
      <c r="G169" s="184"/>
      <c r="H169" s="185"/>
      <c r="I169" s="172" t="s">
        <v>8</v>
      </c>
      <c r="J169" s="173"/>
      <c r="K169" s="35"/>
    </row>
    <row r="170" spans="1:11" customFormat="1" ht="15" customHeight="1" outlineLevel="1" x14ac:dyDescent="0.35">
      <c r="A170" s="289"/>
      <c r="B170" s="210"/>
      <c r="C170" s="30" t="s">
        <v>426</v>
      </c>
      <c r="D170" s="175"/>
      <c r="E170" s="174" t="s">
        <v>89</v>
      </c>
      <c r="F170" s="177" t="s">
        <v>90</v>
      </c>
      <c r="G170" s="178"/>
      <c r="H170" s="32" t="s">
        <v>91</v>
      </c>
      <c r="I170" s="172" t="s">
        <v>92</v>
      </c>
      <c r="J170" s="173"/>
      <c r="K170" s="35"/>
    </row>
    <row r="171" spans="1:11" customFormat="1" ht="15" customHeight="1" outlineLevel="1" x14ac:dyDescent="0.35">
      <c r="A171" s="289"/>
      <c r="B171" s="210"/>
      <c r="C171" s="30" t="s">
        <v>428</v>
      </c>
      <c r="D171" s="175"/>
      <c r="E171" s="175"/>
      <c r="F171" s="179"/>
      <c r="G171" s="180"/>
      <c r="H171" s="32" t="s">
        <v>93</v>
      </c>
      <c r="I171" s="172" t="s">
        <v>94</v>
      </c>
      <c r="J171" s="173"/>
      <c r="K171" s="35"/>
    </row>
    <row r="172" spans="1:11" customFormat="1" ht="15" customHeight="1" outlineLevel="1" x14ac:dyDescent="0.35">
      <c r="A172" s="289"/>
      <c r="B172" s="210"/>
      <c r="C172" s="30" t="s">
        <v>430</v>
      </c>
      <c r="D172" s="175"/>
      <c r="E172" s="175"/>
      <c r="F172" s="181"/>
      <c r="G172" s="182"/>
      <c r="H172" s="32" t="s">
        <v>95</v>
      </c>
      <c r="I172" s="172" t="s">
        <v>96</v>
      </c>
      <c r="J172" s="173"/>
      <c r="K172" s="35"/>
    </row>
    <row r="173" spans="1:11" customFormat="1" ht="15" customHeight="1" outlineLevel="1" x14ac:dyDescent="0.35">
      <c r="A173" s="289"/>
      <c r="B173" s="210"/>
      <c r="C173" s="30" t="s">
        <v>434</v>
      </c>
      <c r="D173" s="175"/>
      <c r="E173" s="175"/>
      <c r="F173" s="177" t="s">
        <v>97</v>
      </c>
      <c r="G173" s="178"/>
      <c r="H173" s="32" t="s">
        <v>91</v>
      </c>
      <c r="I173" s="172" t="s">
        <v>92</v>
      </c>
      <c r="J173" s="173"/>
      <c r="K173" s="35"/>
    </row>
    <row r="174" spans="1:11" customFormat="1" ht="15" customHeight="1" outlineLevel="1" x14ac:dyDescent="0.35">
      <c r="A174" s="289"/>
      <c r="B174" s="210"/>
      <c r="C174" s="30" t="s">
        <v>435</v>
      </c>
      <c r="D174" s="175"/>
      <c r="E174" s="175"/>
      <c r="F174" s="179"/>
      <c r="G174" s="180"/>
      <c r="H174" s="32" t="s">
        <v>93</v>
      </c>
      <c r="I174" s="172" t="s">
        <v>94</v>
      </c>
      <c r="J174" s="173"/>
      <c r="K174" s="35"/>
    </row>
    <row r="175" spans="1:11" customFormat="1" ht="15" customHeight="1" outlineLevel="1" x14ac:dyDescent="0.35">
      <c r="A175" s="289"/>
      <c r="B175" s="210"/>
      <c r="C175" s="30" t="s">
        <v>436</v>
      </c>
      <c r="D175" s="175"/>
      <c r="E175" s="176"/>
      <c r="F175" s="181"/>
      <c r="G175" s="182"/>
      <c r="H175" s="32" t="s">
        <v>95</v>
      </c>
      <c r="I175" s="172" t="s">
        <v>96</v>
      </c>
      <c r="J175" s="173"/>
      <c r="K175" s="35"/>
    </row>
    <row r="176" spans="1:11" customFormat="1" ht="15" customHeight="1" outlineLevel="1" x14ac:dyDescent="0.35">
      <c r="A176" s="289"/>
      <c r="B176" s="210"/>
      <c r="C176" s="30" t="s">
        <v>437</v>
      </c>
      <c r="D176" s="175"/>
      <c r="E176" s="183" t="s">
        <v>98</v>
      </c>
      <c r="F176" s="184"/>
      <c r="G176" s="184"/>
      <c r="H176" s="185"/>
      <c r="I176" s="172" t="s">
        <v>85</v>
      </c>
      <c r="J176" s="173"/>
      <c r="K176" s="35"/>
    </row>
    <row r="177" spans="1:11" customFormat="1" ht="15" customHeight="1" outlineLevel="1" x14ac:dyDescent="0.35">
      <c r="A177" s="289"/>
      <c r="B177" s="210"/>
      <c r="C177" s="30" t="s">
        <v>439</v>
      </c>
      <c r="D177" s="175"/>
      <c r="E177" s="174" t="s">
        <v>99</v>
      </c>
      <c r="F177" s="183" t="s">
        <v>100</v>
      </c>
      <c r="G177" s="184"/>
      <c r="H177" s="185"/>
      <c r="I177" s="172" t="s">
        <v>101</v>
      </c>
      <c r="J177" s="173"/>
      <c r="K177" s="35"/>
    </row>
    <row r="178" spans="1:11" customFormat="1" ht="15" customHeight="1" outlineLevel="1" x14ac:dyDescent="0.35">
      <c r="A178" s="289"/>
      <c r="B178" s="169"/>
      <c r="C178" s="30" t="s">
        <v>441</v>
      </c>
      <c r="D178" s="176"/>
      <c r="E178" s="176"/>
      <c r="F178" s="183" t="s">
        <v>102</v>
      </c>
      <c r="G178" s="184"/>
      <c r="H178" s="185"/>
      <c r="I178" s="172" t="s">
        <v>103</v>
      </c>
      <c r="J178" s="173"/>
      <c r="K178" s="35"/>
    </row>
    <row r="179" spans="1:11" ht="15" customHeight="1" outlineLevel="1" x14ac:dyDescent="0.35">
      <c r="A179" s="289"/>
      <c r="B179" s="103" t="str">
        <f>A$168&amp;"-B"</f>
        <v>5-B</v>
      </c>
      <c r="C179" s="30" t="s">
        <v>442</v>
      </c>
      <c r="D179" s="199" t="s">
        <v>104</v>
      </c>
      <c r="E179" s="197" t="s">
        <v>105</v>
      </c>
      <c r="F179" s="202"/>
      <c r="G179" s="202"/>
      <c r="H179" s="198"/>
      <c r="I179" s="172" t="s">
        <v>8</v>
      </c>
      <c r="J179" s="173"/>
      <c r="K179" s="35"/>
    </row>
    <row r="180" spans="1:11" ht="15" customHeight="1" outlineLevel="1" x14ac:dyDescent="0.35">
      <c r="A180" s="289"/>
      <c r="B180" s="168" t="str">
        <f>A$168&amp;"-C"</f>
        <v>5-C</v>
      </c>
      <c r="C180" s="30" t="s">
        <v>444</v>
      </c>
      <c r="D180" s="200"/>
      <c r="E180" s="199" t="s">
        <v>106</v>
      </c>
      <c r="F180" s="197" t="s">
        <v>107</v>
      </c>
      <c r="G180" s="202"/>
      <c r="H180" s="198"/>
      <c r="I180" s="172" t="s">
        <v>108</v>
      </c>
      <c r="J180" s="173"/>
      <c r="K180" s="35"/>
    </row>
    <row r="181" spans="1:11" ht="15" customHeight="1" outlineLevel="1" x14ac:dyDescent="0.35">
      <c r="A181" s="289"/>
      <c r="B181" s="210"/>
      <c r="C181" s="30" t="s">
        <v>446</v>
      </c>
      <c r="D181" s="200"/>
      <c r="E181" s="200"/>
      <c r="F181" s="199" t="s">
        <v>109</v>
      </c>
      <c r="G181" s="197" t="s">
        <v>110</v>
      </c>
      <c r="H181" s="198"/>
      <c r="I181" s="172" t="s">
        <v>111</v>
      </c>
      <c r="J181" s="173"/>
      <c r="K181" s="35"/>
    </row>
    <row r="182" spans="1:11" ht="15" customHeight="1" outlineLevel="1" x14ac:dyDescent="0.35">
      <c r="A182" s="289"/>
      <c r="B182" s="169"/>
      <c r="C182" s="30" t="s">
        <v>448</v>
      </c>
      <c r="D182" s="200"/>
      <c r="E182" s="201"/>
      <c r="F182" s="201"/>
      <c r="G182" s="197" t="s">
        <v>112</v>
      </c>
      <c r="H182" s="198"/>
      <c r="I182" s="172" t="s">
        <v>113</v>
      </c>
      <c r="J182" s="173"/>
      <c r="K182" s="35"/>
    </row>
    <row r="183" spans="1:11" ht="15" customHeight="1" outlineLevel="1" x14ac:dyDescent="0.35">
      <c r="A183" s="289"/>
      <c r="B183" s="168" t="str">
        <f>A$168&amp;"-D"</f>
        <v>5-D</v>
      </c>
      <c r="C183" s="30" t="s">
        <v>450</v>
      </c>
      <c r="D183" s="200"/>
      <c r="E183" s="227" t="s">
        <v>114</v>
      </c>
      <c r="F183" s="228"/>
      <c r="G183" s="197" t="s">
        <v>110</v>
      </c>
      <c r="H183" s="198"/>
      <c r="I183" s="172" t="s">
        <v>111</v>
      </c>
      <c r="J183" s="173"/>
      <c r="K183" s="35"/>
    </row>
    <row r="184" spans="1:11" ht="15" customHeight="1" outlineLevel="1" x14ac:dyDescent="0.35">
      <c r="A184" s="289"/>
      <c r="B184" s="169"/>
      <c r="C184" s="30" t="s">
        <v>452</v>
      </c>
      <c r="D184" s="201"/>
      <c r="E184" s="231"/>
      <c r="F184" s="232"/>
      <c r="G184" s="197" t="s">
        <v>112</v>
      </c>
      <c r="H184" s="198"/>
      <c r="I184" s="172" t="s">
        <v>113</v>
      </c>
      <c r="J184" s="173"/>
      <c r="K184" s="35"/>
    </row>
    <row r="185" spans="1:11" ht="40" customHeight="1" outlineLevel="1" x14ac:dyDescent="0.35">
      <c r="A185" s="289"/>
      <c r="B185" s="95" t="str">
        <f>A$168&amp;"-E"</f>
        <v>5-E</v>
      </c>
      <c r="C185" s="30" t="s">
        <v>469</v>
      </c>
      <c r="D185" s="197" t="s">
        <v>115</v>
      </c>
      <c r="E185" s="202"/>
      <c r="F185" s="202"/>
      <c r="G185" s="202"/>
      <c r="H185" s="198"/>
      <c r="I185" s="172" t="s">
        <v>41</v>
      </c>
      <c r="J185" s="209"/>
      <c r="K185" s="173"/>
    </row>
    <row r="186" spans="1:11" ht="40" customHeight="1" outlineLevel="1" x14ac:dyDescent="0.35">
      <c r="A186" s="290"/>
      <c r="B186" s="104" t="str">
        <f>A$168&amp;"-F"</f>
        <v>5-F</v>
      </c>
      <c r="C186" s="30" t="s">
        <v>470</v>
      </c>
      <c r="D186" s="197" t="s">
        <v>116</v>
      </c>
      <c r="E186" s="202"/>
      <c r="F186" s="202"/>
      <c r="G186" s="202"/>
      <c r="H186" s="198"/>
      <c r="I186" s="172" t="s">
        <v>41</v>
      </c>
      <c r="J186" s="209"/>
      <c r="K186" s="173"/>
    </row>
    <row r="187" spans="1:11" customFormat="1" ht="15" customHeight="1" x14ac:dyDescent="0.3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</row>
    <row r="188" spans="1:11" s="3" customFormat="1" x14ac:dyDescent="0.35">
      <c r="A188" s="236" t="s">
        <v>513</v>
      </c>
      <c r="B188" s="237"/>
      <c r="C188" s="237"/>
      <c r="D188" s="237"/>
      <c r="E188" s="237"/>
      <c r="F188" s="237"/>
      <c r="G188" s="237"/>
      <c r="H188" s="237"/>
      <c r="I188" s="237"/>
      <c r="J188" s="237"/>
      <c r="K188" s="14"/>
    </row>
    <row r="189" spans="1:11" customFormat="1" ht="24" customHeight="1" outlineLevel="1" x14ac:dyDescent="0.35">
      <c r="A189" s="203" t="s">
        <v>4</v>
      </c>
      <c r="B189" s="204"/>
      <c r="C189" s="124" t="s">
        <v>258</v>
      </c>
      <c r="D189" s="151" t="s">
        <v>5</v>
      </c>
      <c r="E189" s="152"/>
      <c r="F189" s="152"/>
      <c r="G189" s="152"/>
      <c r="H189" s="153"/>
      <c r="I189" s="241" t="s">
        <v>1</v>
      </c>
      <c r="J189" s="204"/>
      <c r="K189" s="18" t="s">
        <v>2</v>
      </c>
    </row>
    <row r="190" spans="1:11" customFormat="1" ht="15" customHeight="1" outlineLevel="1" x14ac:dyDescent="0.35">
      <c r="A190" s="238">
        <v>6</v>
      </c>
      <c r="B190" s="168" t="str">
        <f>A$190&amp;"-A"</f>
        <v>6-A</v>
      </c>
      <c r="C190" s="30" t="s">
        <v>454</v>
      </c>
      <c r="D190" s="205" t="s">
        <v>118</v>
      </c>
      <c r="E190" s="206"/>
      <c r="F190" s="197" t="s">
        <v>119</v>
      </c>
      <c r="G190" s="202"/>
      <c r="H190" s="198"/>
      <c r="I190" s="172" t="s">
        <v>120</v>
      </c>
      <c r="J190" s="173"/>
      <c r="K190" s="35"/>
    </row>
    <row r="191" spans="1:11" customFormat="1" ht="15" customHeight="1" outlineLevel="1" x14ac:dyDescent="0.35">
      <c r="A191" s="239"/>
      <c r="B191" s="169"/>
      <c r="C191" s="30" t="s">
        <v>456</v>
      </c>
      <c r="D191" s="207"/>
      <c r="E191" s="208"/>
      <c r="F191" s="197" t="s">
        <v>121</v>
      </c>
      <c r="G191" s="202"/>
      <c r="H191" s="198"/>
      <c r="I191" s="172" t="s">
        <v>120</v>
      </c>
      <c r="J191" s="173"/>
      <c r="K191" s="35"/>
    </row>
    <row r="192" spans="1:11" customFormat="1" ht="15" customHeight="1" outlineLevel="1" x14ac:dyDescent="0.35">
      <c r="A192" s="240"/>
      <c r="B192" s="30" t="str">
        <f>A$190&amp;"-B"</f>
        <v>6-B</v>
      </c>
      <c r="C192" s="30" t="s">
        <v>457</v>
      </c>
      <c r="D192" s="197" t="s">
        <v>122</v>
      </c>
      <c r="E192" s="202"/>
      <c r="F192" s="202"/>
      <c r="G192" s="202"/>
      <c r="H192" s="198"/>
      <c r="I192" s="172" t="s">
        <v>8</v>
      </c>
      <c r="J192" s="173"/>
      <c r="K192" s="35"/>
    </row>
  </sheetData>
  <mergeCells count="304">
    <mergeCell ref="A168:A186"/>
    <mergeCell ref="B12:B28"/>
    <mergeCell ref="D12:D28"/>
    <mergeCell ref="F25:F28"/>
    <mergeCell ref="G25:G26"/>
    <mergeCell ref="I25:J25"/>
    <mergeCell ref="I26:J26"/>
    <mergeCell ref="G27:G28"/>
    <mergeCell ref="I27:J27"/>
    <mergeCell ref="I28:J28"/>
    <mergeCell ref="F19:F24"/>
    <mergeCell ref="G19:G22"/>
    <mergeCell ref="I19:J19"/>
    <mergeCell ref="I20:J20"/>
    <mergeCell ref="I21:J21"/>
    <mergeCell ref="I22:J22"/>
    <mergeCell ref="G23:G24"/>
    <mergeCell ref="I23:J23"/>
    <mergeCell ref="I24:J24"/>
    <mergeCell ref="F13:F18"/>
    <mergeCell ref="G13:G16"/>
    <mergeCell ref="A104:A164"/>
    <mergeCell ref="B151:B164"/>
    <mergeCell ref="D93:D97"/>
    <mergeCell ref="D1:K1"/>
    <mergeCell ref="A1:C1"/>
    <mergeCell ref="D11:K11"/>
    <mergeCell ref="I12:J12"/>
    <mergeCell ref="E13:E28"/>
    <mergeCell ref="A2:K2"/>
    <mergeCell ref="I10:J10"/>
    <mergeCell ref="A8:J8"/>
    <mergeCell ref="D10:H10"/>
    <mergeCell ref="A4:J4"/>
    <mergeCell ref="I6:J6"/>
    <mergeCell ref="B6:H6"/>
    <mergeCell ref="A10:A43"/>
    <mergeCell ref="A5:B5"/>
    <mergeCell ref="C5:H5"/>
    <mergeCell ref="I5:J5"/>
    <mergeCell ref="F37:H37"/>
    <mergeCell ref="I37:J37"/>
    <mergeCell ref="F38:F43"/>
    <mergeCell ref="A9:B9"/>
    <mergeCell ref="I9:J9"/>
    <mergeCell ref="B30:B43"/>
    <mergeCell ref="E37:E43"/>
    <mergeCell ref="I47:I50"/>
    <mergeCell ref="A47:A58"/>
    <mergeCell ref="D47:H50"/>
    <mergeCell ref="D51:H53"/>
    <mergeCell ref="B51:B53"/>
    <mergeCell ref="I54:K54"/>
    <mergeCell ref="I61:J61"/>
    <mergeCell ref="F55:H55"/>
    <mergeCell ref="F56:H58"/>
    <mergeCell ref="I51:I53"/>
    <mergeCell ref="I13:J13"/>
    <mergeCell ref="I14:J14"/>
    <mergeCell ref="I15:J15"/>
    <mergeCell ref="I16:J16"/>
    <mergeCell ref="G17:G18"/>
    <mergeCell ref="I17:J17"/>
    <mergeCell ref="I18:J18"/>
    <mergeCell ref="I67:J67"/>
    <mergeCell ref="D30:D43"/>
    <mergeCell ref="E30:E36"/>
    <mergeCell ref="D62:K62"/>
    <mergeCell ref="I46:J46"/>
    <mergeCell ref="G34:H36"/>
    <mergeCell ref="I34:J34"/>
    <mergeCell ref="I64:J64"/>
    <mergeCell ref="D54:H54"/>
    <mergeCell ref="A45:J45"/>
    <mergeCell ref="A46:B46"/>
    <mergeCell ref="B55:B58"/>
    <mergeCell ref="D55:E58"/>
    <mergeCell ref="I55:J55"/>
    <mergeCell ref="I56:I58"/>
    <mergeCell ref="A61:B61"/>
    <mergeCell ref="B47:B50"/>
    <mergeCell ref="A103:B103"/>
    <mergeCell ref="B86:B89"/>
    <mergeCell ref="I99:J99"/>
    <mergeCell ref="B94:B97"/>
    <mergeCell ref="I81:J81"/>
    <mergeCell ref="I94:J94"/>
    <mergeCell ref="B90:B91"/>
    <mergeCell ref="E93:F93"/>
    <mergeCell ref="I93:J93"/>
    <mergeCell ref="I82:J82"/>
    <mergeCell ref="G83:G84"/>
    <mergeCell ref="I83:J83"/>
    <mergeCell ref="E81:F84"/>
    <mergeCell ref="D76:D91"/>
    <mergeCell ref="E94:F97"/>
    <mergeCell ref="B99:B100"/>
    <mergeCell ref="I80:J80"/>
    <mergeCell ref="G81:G82"/>
    <mergeCell ref="I77:J77"/>
    <mergeCell ref="E76:G76"/>
    <mergeCell ref="E85:F85"/>
    <mergeCell ref="A62:A100"/>
    <mergeCell ref="I144:I146"/>
    <mergeCell ref="B69:B72"/>
    <mergeCell ref="D63:D74"/>
    <mergeCell ref="B73:B74"/>
    <mergeCell ref="I63:J63"/>
    <mergeCell ref="E73:G73"/>
    <mergeCell ref="E69:F72"/>
    <mergeCell ref="G71:G72"/>
    <mergeCell ref="E64:F67"/>
    <mergeCell ref="E74:G74"/>
    <mergeCell ref="I74:J74"/>
    <mergeCell ref="I73:J73"/>
    <mergeCell ref="B64:B67"/>
    <mergeCell ref="E68:F68"/>
    <mergeCell ref="E63:F63"/>
    <mergeCell ref="G64:G65"/>
    <mergeCell ref="G66:G67"/>
    <mergeCell ref="I65:J65"/>
    <mergeCell ref="I66:J66"/>
    <mergeCell ref="I68:J68"/>
    <mergeCell ref="G69:G70"/>
    <mergeCell ref="B104:B107"/>
    <mergeCell ref="I104:I107"/>
    <mergeCell ref="I108:I111"/>
    <mergeCell ref="I96:J96"/>
    <mergeCell ref="G132:H134"/>
    <mergeCell ref="G135:H137"/>
    <mergeCell ref="G138:H140"/>
    <mergeCell ref="I123:I125"/>
    <mergeCell ref="G151:H151"/>
    <mergeCell ref="E151:E164"/>
    <mergeCell ref="I100:J100"/>
    <mergeCell ref="I155:J155"/>
    <mergeCell ref="G126:H128"/>
    <mergeCell ref="G129:H131"/>
    <mergeCell ref="F156:F164"/>
    <mergeCell ref="E150:J150"/>
    <mergeCell ref="I153:J153"/>
    <mergeCell ref="I154:J154"/>
    <mergeCell ref="I120:J120"/>
    <mergeCell ref="I121:J121"/>
    <mergeCell ref="I122:J122"/>
    <mergeCell ref="I156:I158"/>
    <mergeCell ref="G156:H158"/>
    <mergeCell ref="G159:H161"/>
    <mergeCell ref="I126:I128"/>
    <mergeCell ref="I129:I131"/>
    <mergeCell ref="G144:H146"/>
    <mergeCell ref="I186:K186"/>
    <mergeCell ref="E119:H122"/>
    <mergeCell ref="D192:H192"/>
    <mergeCell ref="I192:J192"/>
    <mergeCell ref="G184:H184"/>
    <mergeCell ref="D185:H185"/>
    <mergeCell ref="I184:J184"/>
    <mergeCell ref="I84:J84"/>
    <mergeCell ref="I167:J167"/>
    <mergeCell ref="G162:H164"/>
    <mergeCell ref="I159:I161"/>
    <mergeCell ref="I162:I164"/>
    <mergeCell ref="E116:H118"/>
    <mergeCell ref="I116:I118"/>
    <mergeCell ref="I147:I149"/>
    <mergeCell ref="E123:F149"/>
    <mergeCell ref="G123:H125"/>
    <mergeCell ref="G147:H149"/>
    <mergeCell ref="E104:H107"/>
    <mergeCell ref="E108:H111"/>
    <mergeCell ref="G141:H143"/>
    <mergeCell ref="A166:J166"/>
    <mergeCell ref="I151:K151"/>
    <mergeCell ref="B108:B111"/>
    <mergeCell ref="I76:J76"/>
    <mergeCell ref="B77:B84"/>
    <mergeCell ref="D99:E100"/>
    <mergeCell ref="F99:H99"/>
    <mergeCell ref="B112:B114"/>
    <mergeCell ref="D29:K29"/>
    <mergeCell ref="I30:J30"/>
    <mergeCell ref="I31:J31"/>
    <mergeCell ref="I32:J32"/>
    <mergeCell ref="I33:J33"/>
    <mergeCell ref="G31:H33"/>
    <mergeCell ref="F30:H30"/>
    <mergeCell ref="G38:H40"/>
    <mergeCell ref="I38:J38"/>
    <mergeCell ref="I39:J39"/>
    <mergeCell ref="I40:J40"/>
    <mergeCell ref="G41:H43"/>
    <mergeCell ref="I41:J41"/>
    <mergeCell ref="I42:J42"/>
    <mergeCell ref="I43:J43"/>
    <mergeCell ref="I35:J35"/>
    <mergeCell ref="I36:J36"/>
    <mergeCell ref="F31:F36"/>
    <mergeCell ref="D104:D114"/>
    <mergeCell ref="G77:G78"/>
    <mergeCell ref="I78:J78"/>
    <mergeCell ref="G79:G80"/>
    <mergeCell ref="I79:J79"/>
    <mergeCell ref="I86:J86"/>
    <mergeCell ref="I87:J87"/>
    <mergeCell ref="I88:J88"/>
    <mergeCell ref="I89:J89"/>
    <mergeCell ref="E91:G91"/>
    <mergeCell ref="I91:J91"/>
    <mergeCell ref="E77:F80"/>
    <mergeCell ref="I85:J85"/>
    <mergeCell ref="E86:F89"/>
    <mergeCell ref="G86:G87"/>
    <mergeCell ref="G88:G89"/>
    <mergeCell ref="E90:G90"/>
    <mergeCell ref="I90:J90"/>
    <mergeCell ref="F190:H190"/>
    <mergeCell ref="D190:E191"/>
    <mergeCell ref="D168:D178"/>
    <mergeCell ref="G181:H181"/>
    <mergeCell ref="I185:K185"/>
    <mergeCell ref="F173:G175"/>
    <mergeCell ref="I169:J169"/>
    <mergeCell ref="I168:J168"/>
    <mergeCell ref="B180:B182"/>
    <mergeCell ref="I181:J181"/>
    <mergeCell ref="E177:E178"/>
    <mergeCell ref="E179:H179"/>
    <mergeCell ref="F191:H191"/>
    <mergeCell ref="I190:J190"/>
    <mergeCell ref="I191:J191"/>
    <mergeCell ref="D186:H186"/>
    <mergeCell ref="F181:F182"/>
    <mergeCell ref="I176:J176"/>
    <mergeCell ref="A188:J188"/>
    <mergeCell ref="B168:B178"/>
    <mergeCell ref="A189:B189"/>
    <mergeCell ref="A190:A192"/>
    <mergeCell ref="B190:B191"/>
    <mergeCell ref="I189:J189"/>
    <mergeCell ref="I182:J182"/>
    <mergeCell ref="I183:J183"/>
    <mergeCell ref="G182:H182"/>
    <mergeCell ref="G183:H183"/>
    <mergeCell ref="F177:H177"/>
    <mergeCell ref="E168:E169"/>
    <mergeCell ref="F168:H168"/>
    <mergeCell ref="F169:H169"/>
    <mergeCell ref="I173:J173"/>
    <mergeCell ref="E180:E182"/>
    <mergeCell ref="I172:J172"/>
    <mergeCell ref="F178:H178"/>
    <mergeCell ref="F180:H180"/>
    <mergeCell ref="I170:J170"/>
    <mergeCell ref="I171:J171"/>
    <mergeCell ref="E183:F184"/>
    <mergeCell ref="F170:G172"/>
    <mergeCell ref="E176:H176"/>
    <mergeCell ref="I180:J180"/>
    <mergeCell ref="I177:J177"/>
    <mergeCell ref="I178:J178"/>
    <mergeCell ref="I179:J179"/>
    <mergeCell ref="F100:H100"/>
    <mergeCell ref="I132:I134"/>
    <mergeCell ref="B123:B149"/>
    <mergeCell ref="D116:D149"/>
    <mergeCell ref="I119:J119"/>
    <mergeCell ref="A167:B167"/>
    <mergeCell ref="I152:J152"/>
    <mergeCell ref="B116:B118"/>
    <mergeCell ref="B119:B122"/>
    <mergeCell ref="D179:D184"/>
    <mergeCell ref="I103:J103"/>
    <mergeCell ref="E112:H114"/>
    <mergeCell ref="F151:F155"/>
    <mergeCell ref="G152:H155"/>
    <mergeCell ref="I112:I114"/>
    <mergeCell ref="I135:I137"/>
    <mergeCell ref="I138:I140"/>
    <mergeCell ref="I141:I143"/>
    <mergeCell ref="D46:H46"/>
    <mergeCell ref="D61:H61"/>
    <mergeCell ref="A102:J102"/>
    <mergeCell ref="D103:H103"/>
    <mergeCell ref="D151:D164"/>
    <mergeCell ref="D115:K115"/>
    <mergeCell ref="D167:H167"/>
    <mergeCell ref="D189:H189"/>
    <mergeCell ref="D9:H9"/>
    <mergeCell ref="D75:K75"/>
    <mergeCell ref="D92:K92"/>
    <mergeCell ref="D98:K98"/>
    <mergeCell ref="I69:J69"/>
    <mergeCell ref="I70:J70"/>
    <mergeCell ref="I71:J71"/>
    <mergeCell ref="I72:J72"/>
    <mergeCell ref="B183:B184"/>
    <mergeCell ref="G94:G95"/>
    <mergeCell ref="I95:J95"/>
    <mergeCell ref="G96:G97"/>
    <mergeCell ref="I97:J97"/>
    <mergeCell ref="I174:J174"/>
    <mergeCell ref="I175:J175"/>
    <mergeCell ref="E170:E175"/>
  </mergeCells>
  <phoneticPr fontId="12" type="noConversion"/>
  <conditionalFormatting sqref="A2:A10">
    <cfRule type="cellIs" dxfId="350" priority="17" operator="equal">
      <formula>"Valeur ?"</formula>
    </cfRule>
  </conditionalFormatting>
  <conditionalFormatting sqref="A44:A46">
    <cfRule type="cellIs" dxfId="349" priority="1202" operator="equal">
      <formula>"Valeur ?"</formula>
    </cfRule>
  </conditionalFormatting>
  <conditionalFormatting sqref="A101:A103">
    <cfRule type="cellIs" dxfId="348" priority="8" operator="equal">
      <formula>"Valeur ?"</formula>
    </cfRule>
  </conditionalFormatting>
  <conditionalFormatting sqref="A187:A191 K188:XFD189">
    <cfRule type="cellIs" dxfId="347" priority="536" operator="equal">
      <formula>"Valeur ?"</formula>
    </cfRule>
  </conditionalFormatting>
  <conditionalFormatting sqref="A59:B61">
    <cfRule type="cellIs" dxfId="346" priority="1557" operator="equal">
      <formula>"Valeur ?"</formula>
    </cfRule>
  </conditionalFormatting>
  <conditionalFormatting sqref="B12">
    <cfRule type="cellIs" dxfId="345" priority="54" operator="equal">
      <formula>"Valeur ?"</formula>
    </cfRule>
  </conditionalFormatting>
  <conditionalFormatting sqref="B30">
    <cfRule type="cellIs" dxfId="344" priority="1509" operator="equal">
      <formula>"Valeur ?"</formula>
    </cfRule>
  </conditionalFormatting>
  <conditionalFormatting sqref="B93:B96">
    <cfRule type="cellIs" dxfId="343" priority="137" operator="equal">
      <formula>"Valeur ?"</formula>
    </cfRule>
  </conditionalFormatting>
  <conditionalFormatting sqref="B103">
    <cfRule type="cellIs" dxfId="342" priority="551" operator="equal">
      <formula>"Valeur ?"</formula>
    </cfRule>
  </conditionalFormatting>
  <conditionalFormatting sqref="B167:B169">
    <cfRule type="cellIs" dxfId="341" priority="542" operator="equal">
      <formula>"Valeur ?"</formula>
    </cfRule>
  </conditionalFormatting>
  <conditionalFormatting sqref="B179:B181">
    <cfRule type="cellIs" dxfId="340" priority="572" operator="equal">
      <formula>"Valeur ?"</formula>
    </cfRule>
  </conditionalFormatting>
  <conditionalFormatting sqref="B183">
    <cfRule type="cellIs" dxfId="339" priority="1592" operator="equal">
      <formula>"Valeur ?"</formula>
    </cfRule>
  </conditionalFormatting>
  <conditionalFormatting sqref="B185">
    <cfRule type="cellIs" dxfId="338" priority="555" operator="equal">
      <formula>"Valeur ?"</formula>
    </cfRule>
  </conditionalFormatting>
  <conditionalFormatting sqref="B192:B1048576">
    <cfRule type="cellIs" dxfId="337" priority="1588" operator="equal">
      <formula>"Valeur ?"</formula>
    </cfRule>
  </conditionalFormatting>
  <conditionalFormatting sqref="B63:C63">
    <cfRule type="cellIs" dxfId="336" priority="1023" operator="equal">
      <formula>"Valeur ?"</formula>
    </cfRule>
  </conditionalFormatting>
  <conditionalFormatting sqref="B76:C76">
    <cfRule type="cellIs" dxfId="335" priority="13" operator="equal">
      <formula>"Valeur ?"</formula>
    </cfRule>
  </conditionalFormatting>
  <conditionalFormatting sqref="B115:C115">
    <cfRule type="cellIs" dxfId="334" priority="5" operator="equal">
      <formula>"Valeur ?"</formula>
    </cfRule>
  </conditionalFormatting>
  <conditionalFormatting sqref="B68:D68">
    <cfRule type="cellIs" dxfId="333" priority="14" operator="equal">
      <formula>"Valeur ?"</formula>
    </cfRule>
  </conditionalFormatting>
  <conditionalFormatting sqref="B85:D85">
    <cfRule type="cellIs" dxfId="332" priority="12" operator="equal">
      <formula>"Valeur ?"</formula>
    </cfRule>
  </conditionalFormatting>
  <conditionalFormatting sqref="B189:D190">
    <cfRule type="cellIs" dxfId="331" priority="1" operator="equal">
      <formula>"Valeur ?"</formula>
    </cfRule>
  </conditionalFormatting>
  <conditionalFormatting sqref="B2:XFD3">
    <cfRule type="cellIs" dxfId="330" priority="18" operator="equal">
      <formula>"Valeur ?"</formula>
    </cfRule>
  </conditionalFormatting>
  <conditionalFormatting sqref="B6:XFD7">
    <cfRule type="cellIs" dxfId="329" priority="1676" operator="equal">
      <formula>"Valeur ?"</formula>
    </cfRule>
  </conditionalFormatting>
  <conditionalFormatting sqref="B10:XFD10 B165:K165">
    <cfRule type="cellIs" dxfId="328" priority="1782" operator="equal">
      <formula>"Valeur ?"</formula>
    </cfRule>
  </conditionalFormatting>
  <conditionalFormatting sqref="B101:XFD101">
    <cfRule type="cellIs" dxfId="327" priority="1325" operator="equal">
      <formula>"Valeur ?"</formula>
    </cfRule>
  </conditionalFormatting>
  <conditionalFormatting sqref="B187:XFD187">
    <cfRule type="cellIs" dxfId="326" priority="1392" operator="equal">
      <formula>"Valeur ?"</formula>
    </cfRule>
  </conditionalFormatting>
  <conditionalFormatting sqref="C5 L11:XFD30 I12:J28 A13:A28 C13:C28 H13:H28 K13:K28 K103:K114 L104:XFD166 K116:K150 B150:D150 I151:I156 A165:A168 K166:K184 L168:XFD186">
    <cfRule type="cellIs" dxfId="325" priority="564" operator="equal">
      <formula>"Valeur ?"</formula>
    </cfRule>
  </conditionalFormatting>
  <conditionalFormatting sqref="C46:C47">
    <cfRule type="cellIs" dxfId="324" priority="15" operator="equal">
      <formula>"Valeur ?"</formula>
    </cfRule>
  </conditionalFormatting>
  <conditionalFormatting sqref="C51">
    <cfRule type="cellIs" dxfId="323" priority="1193" operator="equal">
      <formula>"Valeur ?"</formula>
    </cfRule>
  </conditionalFormatting>
  <conditionalFormatting sqref="C55">
    <cfRule type="cellIs" dxfId="322" priority="207" operator="equal">
      <formula>"Valeur ?"</formula>
    </cfRule>
  </conditionalFormatting>
  <conditionalFormatting sqref="C61">
    <cfRule type="cellIs" dxfId="321" priority="10" operator="equal">
      <formula>"Valeur ?"</formula>
    </cfRule>
  </conditionalFormatting>
  <conditionalFormatting sqref="C93">
    <cfRule type="cellIs" dxfId="320" priority="9" operator="equal">
      <formula>"Valeur ?"</formula>
    </cfRule>
  </conditionalFormatting>
  <conditionalFormatting sqref="C103:C104">
    <cfRule type="cellIs" dxfId="319" priority="6" operator="equal">
      <formula>"Valeur ?"</formula>
    </cfRule>
  </conditionalFormatting>
  <conditionalFormatting sqref="C167:C178">
    <cfRule type="cellIs" dxfId="318" priority="3" operator="equal">
      <formula>"Valeur ?"</formula>
    </cfRule>
  </conditionalFormatting>
  <conditionalFormatting sqref="C9:D9">
    <cfRule type="cellIs" dxfId="317" priority="1083" operator="equal">
      <formula>"Valeur ?"</formula>
    </cfRule>
  </conditionalFormatting>
  <conditionalFormatting sqref="C59:K59">
    <cfRule type="cellIs" dxfId="316" priority="1559" operator="equal">
      <formula>"Valeur ?"</formula>
    </cfRule>
  </conditionalFormatting>
  <conditionalFormatting sqref="C44:XFD44">
    <cfRule type="cellIs" dxfId="315" priority="1333" operator="equal">
      <formula>"Valeur ?"</formula>
    </cfRule>
  </conditionalFormatting>
  <conditionalFormatting sqref="D11:D12">
    <cfRule type="cellIs" dxfId="314" priority="30" operator="equal">
      <formula>"Valeur ?"</formula>
    </cfRule>
  </conditionalFormatting>
  <conditionalFormatting sqref="D29">
    <cfRule type="cellIs" dxfId="313" priority="232" operator="equal">
      <formula>"Valeur ?"</formula>
    </cfRule>
  </conditionalFormatting>
  <conditionalFormatting sqref="D44:D55">
    <cfRule type="cellIs" dxfId="312" priority="16" operator="equal">
      <formula>"Valeur ?"</formula>
    </cfRule>
  </conditionalFormatting>
  <conditionalFormatting sqref="D59:D63">
    <cfRule type="cellIs" dxfId="311" priority="11" operator="equal">
      <formula>"Valeur ?"</formula>
    </cfRule>
  </conditionalFormatting>
  <conditionalFormatting sqref="D75">
    <cfRule type="cellIs" dxfId="310" priority="750" operator="equal">
      <formula>"Valeur ?"</formula>
    </cfRule>
  </conditionalFormatting>
  <conditionalFormatting sqref="D92">
    <cfRule type="cellIs" dxfId="309" priority="130" operator="equal">
      <formula>"Valeur ?"</formula>
    </cfRule>
  </conditionalFormatting>
  <conditionalFormatting sqref="D98:D99">
    <cfRule type="cellIs" dxfId="308" priority="619" operator="equal">
      <formula>"Valeur ?"</formula>
    </cfRule>
  </conditionalFormatting>
  <conditionalFormatting sqref="D103">
    <cfRule type="cellIs" dxfId="307" priority="7" operator="equal">
      <formula>"Valeur ?"</formula>
    </cfRule>
  </conditionalFormatting>
  <conditionalFormatting sqref="D167:D169">
    <cfRule type="cellIs" dxfId="306" priority="4" operator="equal">
      <formula>"Valeur ?"</formula>
    </cfRule>
  </conditionalFormatting>
  <conditionalFormatting sqref="E13 G13">
    <cfRule type="cellIs" dxfId="305" priority="55" operator="equal">
      <formula>"Valeur ?"</formula>
    </cfRule>
  </conditionalFormatting>
  <conditionalFormatting sqref="E19 G19">
    <cfRule type="cellIs" dxfId="304" priority="39" operator="equal">
      <formula>"Valeur ?"</formula>
    </cfRule>
  </conditionalFormatting>
  <conditionalFormatting sqref="G17">
    <cfRule type="cellIs" dxfId="303" priority="51" operator="equal">
      <formula>"Valeur ?"</formula>
    </cfRule>
  </conditionalFormatting>
  <conditionalFormatting sqref="G23">
    <cfRule type="cellIs" dxfId="302" priority="37" operator="equal">
      <formula>"Valeur ?"</formula>
    </cfRule>
  </conditionalFormatting>
  <conditionalFormatting sqref="G25 G27">
    <cfRule type="cellIs" dxfId="301" priority="46" operator="equal">
      <formula>"Valeur ?"</formula>
    </cfRule>
  </conditionalFormatting>
  <conditionalFormatting sqref="G123">
    <cfRule type="cellIs" dxfId="300" priority="83" operator="equal">
      <formula>"Valeur ?"</formula>
    </cfRule>
  </conditionalFormatting>
  <conditionalFormatting sqref="G126">
    <cfRule type="cellIs" dxfId="299" priority="82" operator="equal">
      <formula>"Valeur ?"</formula>
    </cfRule>
  </conditionalFormatting>
  <conditionalFormatting sqref="G129">
    <cfRule type="cellIs" dxfId="298" priority="81" operator="equal">
      <formula>"Valeur ?"</formula>
    </cfRule>
  </conditionalFormatting>
  <conditionalFormatting sqref="G132">
    <cfRule type="cellIs" dxfId="297" priority="80" operator="equal">
      <formula>"Valeur ?"</formula>
    </cfRule>
  </conditionalFormatting>
  <conditionalFormatting sqref="G135">
    <cfRule type="cellIs" dxfId="296" priority="78" operator="equal">
      <formula>"Valeur ?"</formula>
    </cfRule>
  </conditionalFormatting>
  <conditionalFormatting sqref="G138">
    <cfRule type="cellIs" dxfId="295" priority="79" operator="equal">
      <formula>"Valeur ?"</formula>
    </cfRule>
  </conditionalFormatting>
  <conditionalFormatting sqref="G141">
    <cfRule type="cellIs" dxfId="294" priority="77" operator="equal">
      <formula>"Valeur ?"</formula>
    </cfRule>
  </conditionalFormatting>
  <conditionalFormatting sqref="G144">
    <cfRule type="cellIs" dxfId="293" priority="75" operator="equal">
      <formula>"Valeur ?"</formula>
    </cfRule>
  </conditionalFormatting>
  <conditionalFormatting sqref="G147">
    <cfRule type="cellIs" dxfId="292" priority="76" operator="equal">
      <formula>"Valeur ?"</formula>
    </cfRule>
  </conditionalFormatting>
  <conditionalFormatting sqref="I31:I36">
    <cfRule type="cellIs" dxfId="291" priority="252" operator="equal">
      <formula>"Valeur ?"</formula>
    </cfRule>
  </conditionalFormatting>
  <conditionalFormatting sqref="I38:I43">
    <cfRule type="cellIs" dxfId="290" priority="242" operator="equal">
      <formula>"Valeur ?"</formula>
    </cfRule>
  </conditionalFormatting>
  <conditionalFormatting sqref="I54:I55">
    <cfRule type="cellIs" dxfId="289" priority="501" operator="equal">
      <formula>"Valeur ?"</formula>
    </cfRule>
  </conditionalFormatting>
  <conditionalFormatting sqref="I63:I74">
    <cfRule type="cellIs" dxfId="288" priority="106" operator="equal">
      <formula>"Valeur ?"</formula>
    </cfRule>
  </conditionalFormatting>
  <conditionalFormatting sqref="I76:I91">
    <cfRule type="cellIs" dxfId="287" priority="19" operator="equal">
      <formula>"Valeur ?"</formula>
    </cfRule>
  </conditionalFormatting>
  <conditionalFormatting sqref="I93:I97">
    <cfRule type="cellIs" dxfId="286" priority="114" operator="equal">
      <formula>"Valeur ?"</formula>
    </cfRule>
  </conditionalFormatting>
  <conditionalFormatting sqref="I103">
    <cfRule type="cellIs" dxfId="285" priority="547" operator="equal">
      <formula>"Valeur ?"</formula>
    </cfRule>
  </conditionalFormatting>
  <conditionalFormatting sqref="I116">
    <cfRule type="cellIs" dxfId="284" priority="500" operator="equal">
      <formula>"Valeur ?"</formula>
    </cfRule>
  </conditionalFormatting>
  <conditionalFormatting sqref="I119:I123 I126 I129 I132 I135 I138 I141 I144 I147">
    <cfRule type="cellIs" dxfId="283" priority="74" operator="equal">
      <formula>"Valeur ?"</formula>
    </cfRule>
  </conditionalFormatting>
  <conditionalFormatting sqref="I159">
    <cfRule type="cellIs" dxfId="282" priority="63" operator="equal">
      <formula>"Valeur ?"</formula>
    </cfRule>
  </conditionalFormatting>
  <conditionalFormatting sqref="I162">
    <cfRule type="cellIs" dxfId="281" priority="61" operator="equal">
      <formula>"Valeur ?"</formula>
    </cfRule>
  </conditionalFormatting>
  <conditionalFormatting sqref="I167">
    <cfRule type="cellIs" dxfId="280" priority="538" operator="equal">
      <formula>"Valeur ?"</formula>
    </cfRule>
  </conditionalFormatting>
  <conditionalFormatting sqref="I185:I186">
    <cfRule type="cellIs" dxfId="279" priority="496" operator="equal">
      <formula>"Valeur ?"</formula>
    </cfRule>
  </conditionalFormatting>
  <conditionalFormatting sqref="I189">
    <cfRule type="cellIs" dxfId="278" priority="529" operator="equal">
      <formula>"Valeur ?"</formula>
    </cfRule>
  </conditionalFormatting>
  <conditionalFormatting sqref="I37:J37">
    <cfRule type="cellIs" dxfId="277" priority="226" operator="equal">
      <formula>"Valeur ?"</formula>
    </cfRule>
  </conditionalFormatting>
  <conditionalFormatting sqref="I46:J53">
    <cfRule type="cellIs" dxfId="276" priority="497" operator="equal">
      <formula>"Valeur ?"</formula>
    </cfRule>
  </conditionalFormatting>
  <conditionalFormatting sqref="I103:J104">
    <cfRule type="cellIs" dxfId="275" priority="550" operator="equal">
      <formula>"Valeur ?"</formula>
    </cfRule>
  </conditionalFormatting>
  <conditionalFormatting sqref="I108:J108">
    <cfRule type="cellIs" dxfId="274" priority="1416" operator="equal">
      <formula>"Valeur ?"</formula>
    </cfRule>
  </conditionalFormatting>
  <conditionalFormatting sqref="I112:J114">
    <cfRule type="cellIs" dxfId="273" priority="1413" operator="equal">
      <formula>"Valeur ?"</formula>
    </cfRule>
  </conditionalFormatting>
  <conditionalFormatting sqref="I167:J184">
    <cfRule type="cellIs" dxfId="272" priority="108" operator="equal">
      <formula>"Valeur ?"</formula>
    </cfRule>
  </conditionalFormatting>
  <conditionalFormatting sqref="I5:K6">
    <cfRule type="cellIs" dxfId="271" priority="563" operator="equal">
      <formula>"Valeur ?"</formula>
    </cfRule>
  </conditionalFormatting>
  <conditionalFormatting sqref="I30:K30">
    <cfRule type="cellIs" dxfId="270" priority="237" operator="equal">
      <formula>"Valeur ?"</formula>
    </cfRule>
  </conditionalFormatting>
  <conditionalFormatting sqref="I61:K61">
    <cfRule type="cellIs" dxfId="269" priority="21" operator="equal">
      <formula>"Valeur ?"</formula>
    </cfRule>
  </conditionalFormatting>
  <conditionalFormatting sqref="I76:K76">
    <cfRule type="cellIs" dxfId="268" priority="741" operator="equal">
      <formula>"Valeur ?"</formula>
    </cfRule>
  </conditionalFormatting>
  <conditionalFormatting sqref="I85:K85">
    <cfRule type="cellIs" dxfId="267" priority="622" operator="equal">
      <formula>"Valeur ?"</formula>
    </cfRule>
  </conditionalFormatting>
  <conditionalFormatting sqref="I189:K192">
    <cfRule type="cellIs" dxfId="266" priority="113" operator="equal">
      <formula>"Valeur ?"</formula>
    </cfRule>
  </conditionalFormatting>
  <conditionalFormatting sqref="I9:XFD9">
    <cfRule type="cellIs" dxfId="265" priority="1082" operator="equal">
      <formula>"Valeur ?"</formula>
    </cfRule>
  </conditionalFormatting>
  <conditionalFormatting sqref="I44:XFD49 B44:B55">
    <cfRule type="cellIs" dxfId="264" priority="499" operator="equal">
      <formula>"Valeur ?"</formula>
    </cfRule>
  </conditionalFormatting>
  <conditionalFormatting sqref="I59:XFD60 L61:XFD62">
    <cfRule type="cellIs" dxfId="263" priority="1198" operator="equal">
      <formula>"Valeur ?"</formula>
    </cfRule>
  </conditionalFormatting>
  <conditionalFormatting sqref="I63:XFD63">
    <cfRule type="cellIs" dxfId="262" priority="1022" operator="equal">
      <formula>"Valeur ?"</formula>
    </cfRule>
  </conditionalFormatting>
  <conditionalFormatting sqref="I99:XFD100">
    <cfRule type="cellIs" dxfId="261" priority="56" operator="equal">
      <formula>"Valeur ?"</formula>
    </cfRule>
  </conditionalFormatting>
  <conditionalFormatting sqref="J56:J58">
    <cfRule type="cellIs" dxfId="260" priority="204" operator="equal">
      <formula>"Valeur ?"</formula>
    </cfRule>
  </conditionalFormatting>
  <conditionalFormatting sqref="J105:J107">
    <cfRule type="cellIs" dxfId="259" priority="1410" operator="equal">
      <formula>"Valeur ?"</formula>
    </cfRule>
  </conditionalFormatting>
  <conditionalFormatting sqref="J109:J111">
    <cfRule type="cellIs" dxfId="258" priority="588" operator="equal">
      <formula>"Valeur ?"</formula>
    </cfRule>
  </conditionalFormatting>
  <conditionalFormatting sqref="J116:J118">
    <cfRule type="cellIs" dxfId="257" priority="203" operator="equal">
      <formula>"Valeur ?"</formula>
    </cfRule>
  </conditionalFormatting>
  <conditionalFormatting sqref="J123:J149">
    <cfRule type="cellIs" dxfId="256" priority="85" operator="equal">
      <formula>"Valeur ?"</formula>
    </cfRule>
  </conditionalFormatting>
  <conditionalFormatting sqref="J156:J164">
    <cfRule type="cellIs" dxfId="255" priority="62" operator="equal">
      <formula>"Valeur ?"</formula>
    </cfRule>
  </conditionalFormatting>
  <conditionalFormatting sqref="K45:K53">
    <cfRule type="cellIs" dxfId="254" priority="498" operator="equal">
      <formula>"Valeur ?"</formula>
    </cfRule>
  </conditionalFormatting>
  <conditionalFormatting sqref="K55:K57">
    <cfRule type="cellIs" dxfId="253" priority="205" operator="equal">
      <formula>"Valeur ?"</formula>
    </cfRule>
  </conditionalFormatting>
  <conditionalFormatting sqref="K63:K74">
    <cfRule type="cellIs" dxfId="252" priority="26" operator="equal">
      <formula>"Valeur ?"</formula>
    </cfRule>
  </conditionalFormatting>
  <conditionalFormatting sqref="K76:K91">
    <cfRule type="cellIs" dxfId="251" priority="24" operator="equal">
      <formula>"Valeur ?"</formula>
    </cfRule>
  </conditionalFormatting>
  <conditionalFormatting sqref="K93:K97">
    <cfRule type="cellIs" dxfId="250" priority="23" operator="equal">
      <formula>"Valeur ?"</formula>
    </cfRule>
  </conditionalFormatting>
  <conditionalFormatting sqref="K152:K164">
    <cfRule type="cellIs" dxfId="249" priority="69" operator="equal">
      <formula>"Valeur ?"</formula>
    </cfRule>
  </conditionalFormatting>
  <conditionalFormatting sqref="K4:XFD4">
    <cfRule type="cellIs" dxfId="248" priority="1556" operator="equal">
      <formula>"Valeur ?"</formula>
    </cfRule>
  </conditionalFormatting>
  <conditionalFormatting sqref="K8:XFD8 K50:XFD52 J58:XFD58 B99 C191 A193:A1048576 C193:XFD1048576">
    <cfRule type="cellIs" dxfId="247" priority="2223" operator="equal">
      <formula>"Valeur ?"</formula>
    </cfRule>
  </conditionalFormatting>
  <conditionalFormatting sqref="K31:XFD43">
    <cfRule type="cellIs" dxfId="246" priority="236" operator="equal">
      <formula>"Valeur ?"</formula>
    </cfRule>
  </conditionalFormatting>
  <conditionalFormatting sqref="K102:XFD103">
    <cfRule type="cellIs" dxfId="245" priority="554" operator="equal">
      <formula>"Valeur ?"</formula>
    </cfRule>
  </conditionalFormatting>
  <conditionalFormatting sqref="K167:XFD167">
    <cfRule type="cellIs" dxfId="244" priority="540" operator="equal">
      <formula>"Valeur ?"</formula>
    </cfRule>
  </conditionalFormatting>
  <conditionalFormatting sqref="L5:XFD5">
    <cfRule type="cellIs" dxfId="243" priority="566" operator="equal">
      <formula>"Valeur ?"</formula>
    </cfRule>
  </conditionalFormatting>
  <conditionalFormatting sqref="L51:XFD52 K53:L53 O53:XFD53">
    <cfRule type="cellIs" dxfId="242" priority="1194" operator="equal">
      <formula>"Valeur ?"</formula>
    </cfRule>
  </conditionalFormatting>
  <conditionalFormatting sqref="L54:XFD57">
    <cfRule type="cellIs" dxfId="241" priority="206" operator="equal">
      <formula>"Valeur ?"</formula>
    </cfRule>
  </conditionalFormatting>
  <conditionalFormatting sqref="L64:XFD98 I93:K93">
    <cfRule type="cellIs" dxfId="240" priority="136" operator="equal">
      <formula>"Valeur ?"</formula>
    </cfRule>
  </conditionalFormatting>
  <conditionalFormatting sqref="L190:XFD192 D192">
    <cfRule type="cellIs" dxfId="239" priority="1591" operator="equal">
      <formula>"Valeur ?"</formula>
    </cfRule>
  </conditionalFormatting>
  <conditionalFormatting sqref="P29:XFD29">
    <cfRule type="cellIs" dxfId="238" priority="231" operator="equal">
      <formula>"Valeur ?"</formula>
    </cfRule>
  </conditionalFormatting>
  <conditionalFormatting sqref="P58:XFD63">
    <cfRule type="cellIs" dxfId="237" priority="1018" operator="equal">
      <formula>"Valeur ?"</formula>
    </cfRule>
  </conditionalFormatting>
  <conditionalFormatting sqref="P75:XFD76">
    <cfRule type="cellIs" dxfId="236" priority="737" operator="equal">
      <formula>"Valeur ?"</formula>
    </cfRule>
  </conditionalFormatting>
  <conditionalFormatting sqref="P92:XFD93">
    <cfRule type="cellIs" dxfId="235" priority="132" operator="equal">
      <formula>"Valeur ?"</formula>
    </cfRule>
  </conditionalFormatting>
  <conditionalFormatting sqref="P98:XFD100">
    <cfRule type="cellIs" dxfId="234" priority="618" operator="equal">
      <formula>"Valeur ?"</formula>
    </cfRule>
  </conditionalFormatting>
  <conditionalFormatting sqref="P103:XFD103">
    <cfRule type="cellIs" dxfId="233" priority="549" operator="equal">
      <formula>"Valeur ?"</formula>
    </cfRule>
  </conditionalFormatting>
  <conditionalFormatting sqref="P189:XFD189">
    <cfRule type="cellIs" dxfId="232" priority="531" operator="equal">
      <formula>"Valeur ?"</formula>
    </cfRule>
  </conditionalFormatting>
  <pageMargins left="0.70866141732283472" right="0.70866141732283472" top="0.74803149606299213" bottom="0.74803149606299213" header="0.31496062992125984" footer="0.31496062992125984"/>
  <pageSetup paperSize="8" scale="51" orientation="portrait" cellComments="asDisplayed" r:id="rId1"/>
  <headerFooter>
    <oddHeader>&amp;LSIMMT&amp;CSM SI MCO T : LOT 1 SMA</oddHeader>
    <oddFooter>&amp;L&amp;F&amp;RPage 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tabColor rgb="FF92D050"/>
    <pageSetUpPr fitToPage="1"/>
  </sheetPr>
  <dimension ref="A1:J74"/>
  <sheetViews>
    <sheetView zoomScale="110" zoomScaleNormal="110" workbookViewId="0">
      <selection activeCell="A2" sqref="A1:J2"/>
    </sheetView>
  </sheetViews>
  <sheetFormatPr baseColWidth="10" defaultColWidth="23.7265625" defaultRowHeight="14.5" x14ac:dyDescent="0.35"/>
  <cols>
    <col min="1" max="1" width="28.1796875" style="5" customWidth="1"/>
    <col min="2" max="2" width="29.7265625" style="5" customWidth="1"/>
    <col min="3" max="3" width="8.7265625" style="5" customWidth="1"/>
    <col min="4" max="4" width="12.1796875" style="5" customWidth="1"/>
    <col min="5" max="5" width="22.1796875" style="5" customWidth="1"/>
    <col min="6" max="9" width="15.7265625" style="2" customWidth="1"/>
    <col min="10" max="10" width="24.81640625" style="2" customWidth="1"/>
    <col min="11" max="226" width="23.7265625" style="2"/>
    <col min="227" max="227" width="21.7265625" style="2" customWidth="1"/>
    <col min="228" max="228" width="90.7265625" style="2" customWidth="1"/>
    <col min="229" max="229" width="16.7265625" style="2" customWidth="1"/>
    <col min="230" max="232" width="10.453125" style="2" bestFit="1" customWidth="1"/>
    <col min="233" max="16384" width="23.7265625" style="2"/>
  </cols>
  <sheetData>
    <row r="1" spans="1:10" ht="123.75" customHeight="1" x14ac:dyDescent="0.35">
      <c r="A1" s="44"/>
      <c r="B1" s="275" t="s">
        <v>195</v>
      </c>
      <c r="C1" s="142"/>
      <c r="D1" s="142"/>
      <c r="E1" s="142"/>
      <c r="F1" s="142"/>
      <c r="G1" s="142"/>
      <c r="H1" s="142"/>
      <c r="I1" s="142"/>
      <c r="J1" s="324"/>
    </row>
    <row r="2" spans="1:10" s="1" customFormat="1" ht="17.5" x14ac:dyDescent="0.35">
      <c r="A2" s="278" t="s">
        <v>194</v>
      </c>
      <c r="B2" s="325"/>
      <c r="C2" s="325"/>
      <c r="D2" s="325"/>
      <c r="E2" s="325"/>
      <c r="F2" s="325"/>
      <c r="G2" s="325"/>
      <c r="H2" s="325"/>
      <c r="I2" s="325"/>
      <c r="J2" s="324"/>
    </row>
    <row r="3" spans="1:10" customFormat="1" ht="15" customHeight="1" x14ac:dyDescent="0.35">
      <c r="A3" s="40"/>
      <c r="B3" s="40"/>
      <c r="C3" s="40"/>
      <c r="D3" s="40"/>
      <c r="E3" s="40"/>
      <c r="F3" s="39"/>
      <c r="G3" s="39"/>
      <c r="H3" s="39"/>
      <c r="I3" s="39"/>
      <c r="J3" s="39"/>
    </row>
    <row r="4" spans="1:10" customFormat="1" x14ac:dyDescent="0.35">
      <c r="A4" s="308" t="s">
        <v>123</v>
      </c>
      <c r="B4" s="308" t="s">
        <v>124</v>
      </c>
      <c r="C4" s="308" t="s">
        <v>243</v>
      </c>
      <c r="D4" s="308" t="s">
        <v>125</v>
      </c>
      <c r="E4" s="308"/>
      <c r="F4" s="309" t="s">
        <v>126</v>
      </c>
      <c r="G4" s="310"/>
      <c r="H4" s="152"/>
      <c r="I4" s="152"/>
      <c r="J4" s="153"/>
    </row>
    <row r="5" spans="1:10" customFormat="1" ht="15" customHeight="1" x14ac:dyDescent="0.35">
      <c r="A5" s="308"/>
      <c r="B5" s="308"/>
      <c r="C5" s="308"/>
      <c r="D5" s="308"/>
      <c r="E5" s="308"/>
      <c r="F5" s="34" t="s">
        <v>127</v>
      </c>
      <c r="G5" s="309" t="s">
        <v>128</v>
      </c>
      <c r="H5" s="152"/>
      <c r="I5" s="152"/>
      <c r="J5" s="153"/>
    </row>
    <row r="6" spans="1:10" customFormat="1" ht="31.5" x14ac:dyDescent="0.35">
      <c r="A6" s="308"/>
      <c r="B6" s="308"/>
      <c r="C6" s="308"/>
      <c r="D6" s="308"/>
      <c r="E6" s="308"/>
      <c r="F6" s="33" t="s">
        <v>196</v>
      </c>
      <c r="G6" s="41" t="s">
        <v>197</v>
      </c>
      <c r="H6" s="41" t="s">
        <v>198</v>
      </c>
      <c r="I6" s="41" t="s">
        <v>199</v>
      </c>
      <c r="J6" s="312" t="s">
        <v>252</v>
      </c>
    </row>
    <row r="7" spans="1:10" customFormat="1" ht="15" customHeight="1" x14ac:dyDescent="0.35">
      <c r="A7" s="308"/>
      <c r="B7" s="308"/>
      <c r="C7" s="308"/>
      <c r="D7" s="308"/>
      <c r="E7" s="308"/>
      <c r="F7" s="309" t="s">
        <v>129</v>
      </c>
      <c r="G7" s="310"/>
      <c r="H7" s="310"/>
      <c r="I7" s="311"/>
      <c r="J7" s="313"/>
    </row>
    <row r="8" spans="1:10" customFormat="1" ht="15" customHeight="1" x14ac:dyDescent="0.35">
      <c r="A8" s="301" t="s">
        <v>130</v>
      </c>
      <c r="B8" s="303" t="s">
        <v>131</v>
      </c>
      <c r="C8" s="303" t="s">
        <v>132</v>
      </c>
      <c r="D8" s="7" t="s">
        <v>133</v>
      </c>
      <c r="E8" s="7" t="s">
        <v>134</v>
      </c>
      <c r="F8" s="38"/>
      <c r="G8" s="38"/>
      <c r="H8" s="38"/>
      <c r="I8" s="38"/>
      <c r="J8" s="38"/>
    </row>
    <row r="9" spans="1:10" customFormat="1" ht="15" customHeight="1" x14ac:dyDescent="0.35">
      <c r="A9" s="302"/>
      <c r="B9" s="304"/>
      <c r="C9" s="304"/>
      <c r="D9" s="7" t="s">
        <v>135</v>
      </c>
      <c r="E9" s="7" t="s">
        <v>136</v>
      </c>
      <c r="F9" s="38"/>
      <c r="G9" s="38"/>
      <c r="H9" s="38"/>
      <c r="I9" s="38"/>
      <c r="J9" s="38"/>
    </row>
    <row r="10" spans="1:10" customFormat="1" ht="15" customHeight="1" x14ac:dyDescent="0.35">
      <c r="A10" s="301" t="s">
        <v>137</v>
      </c>
      <c r="B10" s="297" t="s">
        <v>138</v>
      </c>
      <c r="C10" s="297" t="s">
        <v>139</v>
      </c>
      <c r="D10" s="7" t="s">
        <v>140</v>
      </c>
      <c r="E10" s="7" t="s">
        <v>141</v>
      </c>
      <c r="F10" s="38"/>
      <c r="G10" s="38"/>
      <c r="H10" s="38"/>
      <c r="I10" s="38"/>
      <c r="J10" s="38"/>
    </row>
    <row r="11" spans="1:10" customFormat="1" ht="15" customHeight="1" x14ac:dyDescent="0.35">
      <c r="A11" s="323"/>
      <c r="B11" s="298"/>
      <c r="C11" s="298"/>
      <c r="D11" s="7" t="s">
        <v>133</v>
      </c>
      <c r="E11" s="7" t="s">
        <v>134</v>
      </c>
      <c r="F11" s="38"/>
      <c r="G11" s="38"/>
      <c r="H11" s="38"/>
      <c r="I11" s="38"/>
      <c r="J11" s="38"/>
    </row>
    <row r="12" spans="1:10" customFormat="1" ht="15" customHeight="1" x14ac:dyDescent="0.35">
      <c r="A12" s="323"/>
      <c r="B12" s="299"/>
      <c r="C12" s="299"/>
      <c r="D12" s="7" t="s">
        <v>135</v>
      </c>
      <c r="E12" s="7" t="s">
        <v>136</v>
      </c>
      <c r="F12" s="38"/>
      <c r="G12" s="38"/>
      <c r="H12" s="38"/>
      <c r="I12" s="38"/>
      <c r="J12" s="38"/>
    </row>
    <row r="13" spans="1:10" customFormat="1" ht="15" customHeight="1" x14ac:dyDescent="0.35">
      <c r="A13" s="301" t="s">
        <v>142</v>
      </c>
      <c r="B13" s="297" t="s">
        <v>143</v>
      </c>
      <c r="C13" s="297" t="s">
        <v>144</v>
      </c>
      <c r="D13" s="7" t="s">
        <v>145</v>
      </c>
      <c r="E13" s="7" t="s">
        <v>146</v>
      </c>
      <c r="F13" s="38"/>
      <c r="G13" s="38"/>
      <c r="H13" s="38"/>
      <c r="I13" s="38"/>
      <c r="J13" s="38"/>
    </row>
    <row r="14" spans="1:10" customFormat="1" ht="15" customHeight="1" x14ac:dyDescent="0.35">
      <c r="A14" s="323"/>
      <c r="B14" s="298"/>
      <c r="C14" s="298"/>
      <c r="D14" s="7" t="s">
        <v>140</v>
      </c>
      <c r="E14" s="7" t="s">
        <v>141</v>
      </c>
      <c r="F14" s="38"/>
      <c r="G14" s="38"/>
      <c r="H14" s="38"/>
      <c r="I14" s="38"/>
      <c r="J14" s="38"/>
    </row>
    <row r="15" spans="1:10" customFormat="1" ht="15" customHeight="1" x14ac:dyDescent="0.35">
      <c r="A15" s="323"/>
      <c r="B15" s="298"/>
      <c r="C15" s="298"/>
      <c r="D15" s="7" t="s">
        <v>133</v>
      </c>
      <c r="E15" s="7" t="s">
        <v>134</v>
      </c>
      <c r="F15" s="38"/>
      <c r="G15" s="38"/>
      <c r="H15" s="38"/>
      <c r="I15" s="38"/>
      <c r="J15" s="38"/>
    </row>
    <row r="16" spans="1:10" customFormat="1" ht="15" customHeight="1" x14ac:dyDescent="0.35">
      <c r="A16" s="323"/>
      <c r="B16" s="299"/>
      <c r="C16" s="299"/>
      <c r="D16" s="7" t="s">
        <v>135</v>
      </c>
      <c r="E16" s="7" t="s">
        <v>136</v>
      </c>
      <c r="F16" s="38"/>
      <c r="G16" s="38"/>
      <c r="H16" s="38"/>
      <c r="I16" s="38"/>
      <c r="J16" s="38"/>
    </row>
    <row r="17" spans="1:10" customFormat="1" ht="15" customHeight="1" x14ac:dyDescent="0.35">
      <c r="A17" s="323"/>
      <c r="B17" s="297" t="s">
        <v>147</v>
      </c>
      <c r="C17" s="297" t="s">
        <v>148</v>
      </c>
      <c r="D17" s="7" t="s">
        <v>145</v>
      </c>
      <c r="E17" s="7" t="s">
        <v>146</v>
      </c>
      <c r="F17" s="38"/>
      <c r="G17" s="38"/>
      <c r="H17" s="38"/>
      <c r="I17" s="38"/>
      <c r="J17" s="38"/>
    </row>
    <row r="18" spans="1:10" customFormat="1" ht="15" customHeight="1" x14ac:dyDescent="0.35">
      <c r="A18" s="323"/>
      <c r="B18" s="298"/>
      <c r="C18" s="298"/>
      <c r="D18" s="7" t="s">
        <v>140</v>
      </c>
      <c r="E18" s="7" t="s">
        <v>141</v>
      </c>
      <c r="F18" s="38"/>
      <c r="G18" s="38"/>
      <c r="H18" s="38"/>
      <c r="I18" s="38"/>
      <c r="J18" s="38"/>
    </row>
    <row r="19" spans="1:10" customFormat="1" ht="15" customHeight="1" x14ac:dyDescent="0.35">
      <c r="A19" s="323"/>
      <c r="B19" s="298"/>
      <c r="C19" s="298"/>
      <c r="D19" s="7" t="s">
        <v>133</v>
      </c>
      <c r="E19" s="7" t="s">
        <v>134</v>
      </c>
      <c r="F19" s="38"/>
      <c r="G19" s="38"/>
      <c r="H19" s="38"/>
      <c r="I19" s="38"/>
      <c r="J19" s="38"/>
    </row>
    <row r="20" spans="1:10" customFormat="1" ht="15" customHeight="1" x14ac:dyDescent="0.35">
      <c r="A20" s="323"/>
      <c r="B20" s="299"/>
      <c r="C20" s="299"/>
      <c r="D20" s="7" t="s">
        <v>135</v>
      </c>
      <c r="E20" s="7" t="s">
        <v>136</v>
      </c>
      <c r="F20" s="38"/>
      <c r="G20" s="38"/>
      <c r="H20" s="38"/>
      <c r="I20" s="38"/>
      <c r="J20" s="38"/>
    </row>
    <row r="21" spans="1:10" customFormat="1" ht="15" customHeight="1" x14ac:dyDescent="0.35">
      <c r="A21" s="323"/>
      <c r="B21" s="297" t="s">
        <v>149</v>
      </c>
      <c r="C21" s="297" t="s">
        <v>150</v>
      </c>
      <c r="D21" s="7" t="s">
        <v>145</v>
      </c>
      <c r="E21" s="7" t="s">
        <v>146</v>
      </c>
      <c r="F21" s="38"/>
      <c r="G21" s="38"/>
      <c r="H21" s="38"/>
      <c r="I21" s="38"/>
      <c r="J21" s="38"/>
    </row>
    <row r="22" spans="1:10" customFormat="1" ht="15" customHeight="1" x14ac:dyDescent="0.35">
      <c r="A22" s="323"/>
      <c r="B22" s="298"/>
      <c r="C22" s="298"/>
      <c r="D22" s="7" t="s">
        <v>140</v>
      </c>
      <c r="E22" s="7" t="s">
        <v>141</v>
      </c>
      <c r="F22" s="38"/>
      <c r="G22" s="38"/>
      <c r="H22" s="38"/>
      <c r="I22" s="38"/>
      <c r="J22" s="38"/>
    </row>
    <row r="23" spans="1:10" customFormat="1" ht="15" customHeight="1" x14ac:dyDescent="0.35">
      <c r="A23" s="323"/>
      <c r="B23" s="298"/>
      <c r="C23" s="298"/>
      <c r="D23" s="7" t="s">
        <v>133</v>
      </c>
      <c r="E23" s="7" t="s">
        <v>134</v>
      </c>
      <c r="F23" s="38"/>
      <c r="G23" s="38"/>
      <c r="H23" s="38"/>
      <c r="I23" s="38"/>
      <c r="J23" s="38"/>
    </row>
    <row r="24" spans="1:10" customFormat="1" ht="15" customHeight="1" x14ac:dyDescent="0.35">
      <c r="A24" s="302"/>
      <c r="B24" s="299"/>
      <c r="C24" s="299"/>
      <c r="D24" s="7" t="s">
        <v>135</v>
      </c>
      <c r="E24" s="7" t="s">
        <v>136</v>
      </c>
      <c r="F24" s="38"/>
      <c r="G24" s="38"/>
      <c r="H24" s="38"/>
      <c r="I24" s="38"/>
      <c r="J24" s="38"/>
    </row>
    <row r="25" spans="1:10" customFormat="1" ht="15" customHeight="1" x14ac:dyDescent="0.35">
      <c r="A25" s="264" t="s">
        <v>245</v>
      </c>
      <c r="B25" s="297" t="s">
        <v>151</v>
      </c>
      <c r="C25" s="297" t="s">
        <v>152</v>
      </c>
      <c r="D25" s="7" t="s">
        <v>145</v>
      </c>
      <c r="E25" s="7" t="s">
        <v>146</v>
      </c>
      <c r="F25" s="38"/>
      <c r="G25" s="38"/>
      <c r="H25" s="38"/>
      <c r="I25" s="38"/>
      <c r="J25" s="38"/>
    </row>
    <row r="26" spans="1:10" customFormat="1" ht="15" customHeight="1" x14ac:dyDescent="0.35">
      <c r="A26" s="277"/>
      <c r="B26" s="298"/>
      <c r="C26" s="298"/>
      <c r="D26" s="7" t="s">
        <v>140</v>
      </c>
      <c r="E26" s="7" t="s">
        <v>141</v>
      </c>
      <c r="F26" s="38"/>
      <c r="G26" s="38"/>
      <c r="H26" s="38"/>
      <c r="I26" s="38"/>
      <c r="J26" s="38"/>
    </row>
    <row r="27" spans="1:10" customFormat="1" ht="15" customHeight="1" x14ac:dyDescent="0.35">
      <c r="A27" s="277"/>
      <c r="B27" s="298"/>
      <c r="C27" s="298"/>
      <c r="D27" s="7" t="s">
        <v>133</v>
      </c>
      <c r="E27" s="7" t="s">
        <v>134</v>
      </c>
      <c r="F27" s="38"/>
      <c r="G27" s="38"/>
      <c r="H27" s="38"/>
      <c r="I27" s="38"/>
      <c r="J27" s="38"/>
    </row>
    <row r="28" spans="1:10" customFormat="1" ht="15" customHeight="1" x14ac:dyDescent="0.35">
      <c r="A28" s="265"/>
      <c r="B28" s="299"/>
      <c r="C28" s="299"/>
      <c r="D28" s="7" t="s">
        <v>135</v>
      </c>
      <c r="E28" s="7" t="s">
        <v>136</v>
      </c>
      <c r="F28" s="38"/>
      <c r="G28" s="38"/>
      <c r="H28" s="38"/>
      <c r="I28" s="38"/>
      <c r="J28" s="38"/>
    </row>
    <row r="29" spans="1:10" customFormat="1" ht="15" customHeight="1" x14ac:dyDescent="0.35">
      <c r="A29" s="317" t="s">
        <v>153</v>
      </c>
      <c r="B29" s="318"/>
      <c r="C29" s="314" t="s">
        <v>154</v>
      </c>
      <c r="D29" s="7" t="s">
        <v>145</v>
      </c>
      <c r="E29" s="7" t="s">
        <v>146</v>
      </c>
      <c r="F29" s="38"/>
      <c r="G29" s="38"/>
      <c r="H29" s="38"/>
      <c r="I29" s="38"/>
      <c r="J29" s="38"/>
    </row>
    <row r="30" spans="1:10" customFormat="1" ht="15" customHeight="1" x14ac:dyDescent="0.35">
      <c r="A30" s="319"/>
      <c r="B30" s="320"/>
      <c r="C30" s="315"/>
      <c r="D30" s="7" t="s">
        <v>140</v>
      </c>
      <c r="E30" s="7" t="s">
        <v>141</v>
      </c>
      <c r="F30" s="38"/>
      <c r="G30" s="38"/>
      <c r="H30" s="38"/>
      <c r="I30" s="38"/>
      <c r="J30" s="38"/>
    </row>
    <row r="31" spans="1:10" customFormat="1" ht="15" customHeight="1" x14ac:dyDescent="0.35">
      <c r="A31" s="319"/>
      <c r="B31" s="320"/>
      <c r="C31" s="315"/>
      <c r="D31" s="7" t="s">
        <v>133</v>
      </c>
      <c r="E31" s="7" t="s">
        <v>134</v>
      </c>
      <c r="F31" s="38"/>
      <c r="G31" s="38"/>
      <c r="H31" s="38"/>
      <c r="I31" s="38"/>
      <c r="J31" s="38"/>
    </row>
    <row r="32" spans="1:10" customFormat="1" ht="15" customHeight="1" x14ac:dyDescent="0.35">
      <c r="A32" s="321"/>
      <c r="B32" s="322"/>
      <c r="C32" s="316"/>
      <c r="D32" s="7" t="s">
        <v>135</v>
      </c>
      <c r="E32" s="7" t="s">
        <v>136</v>
      </c>
      <c r="F32" s="38"/>
      <c r="G32" s="38"/>
      <c r="H32" s="38"/>
      <c r="I32" s="38"/>
      <c r="J32" s="38"/>
    </row>
    <row r="33" spans="1:10" customFormat="1" ht="15" customHeight="1" x14ac:dyDescent="0.35">
      <c r="A33" s="264" t="s">
        <v>155</v>
      </c>
      <c r="B33" s="297" t="s">
        <v>156</v>
      </c>
      <c r="C33" s="297" t="s">
        <v>157</v>
      </c>
      <c r="D33" s="7" t="s">
        <v>246</v>
      </c>
      <c r="E33" s="7" t="s">
        <v>247</v>
      </c>
      <c r="F33" s="38"/>
      <c r="G33" s="38"/>
      <c r="H33" s="38"/>
      <c r="I33" s="38"/>
      <c r="J33" s="38"/>
    </row>
    <row r="34" spans="1:10" s="91" customFormat="1" ht="15" customHeight="1" x14ac:dyDescent="0.35">
      <c r="A34" s="277"/>
      <c r="B34" s="298"/>
      <c r="C34" s="298"/>
      <c r="D34" s="7" t="s">
        <v>145</v>
      </c>
      <c r="E34" s="7" t="s">
        <v>146</v>
      </c>
      <c r="F34" s="38"/>
      <c r="G34" s="38"/>
      <c r="H34" s="38"/>
      <c r="I34" s="38"/>
      <c r="J34" s="38"/>
    </row>
    <row r="35" spans="1:10" customFormat="1" ht="15" customHeight="1" x14ac:dyDescent="0.35">
      <c r="A35" s="277"/>
      <c r="B35" s="298"/>
      <c r="C35" s="298"/>
      <c r="D35" s="7" t="s">
        <v>140</v>
      </c>
      <c r="E35" s="7" t="s">
        <v>141</v>
      </c>
      <c r="F35" s="38"/>
      <c r="G35" s="38"/>
      <c r="H35" s="38"/>
      <c r="I35" s="38"/>
      <c r="J35" s="38"/>
    </row>
    <row r="36" spans="1:10" customFormat="1" ht="15" customHeight="1" x14ac:dyDescent="0.35">
      <c r="A36" s="277"/>
      <c r="B36" s="298"/>
      <c r="C36" s="298"/>
      <c r="D36" s="7" t="s">
        <v>133</v>
      </c>
      <c r="E36" s="7" t="s">
        <v>134</v>
      </c>
      <c r="F36" s="38"/>
      <c r="G36" s="38"/>
      <c r="H36" s="38"/>
      <c r="I36" s="38"/>
      <c r="J36" s="38"/>
    </row>
    <row r="37" spans="1:10" customFormat="1" ht="15" customHeight="1" x14ac:dyDescent="0.35">
      <c r="A37" s="277"/>
      <c r="B37" s="299"/>
      <c r="C37" s="299"/>
      <c r="D37" s="7" t="s">
        <v>135</v>
      </c>
      <c r="E37" s="7" t="s">
        <v>136</v>
      </c>
      <c r="F37" s="38"/>
      <c r="G37" s="38"/>
      <c r="H37" s="38"/>
      <c r="I37" s="38"/>
      <c r="J37" s="38"/>
    </row>
    <row r="38" spans="1:10" customFormat="1" ht="15" customHeight="1" x14ac:dyDescent="0.35">
      <c r="A38" s="277"/>
      <c r="B38" s="297" t="s">
        <v>158</v>
      </c>
      <c r="C38" s="297" t="s">
        <v>159</v>
      </c>
      <c r="D38" s="7" t="s">
        <v>145</v>
      </c>
      <c r="E38" s="7" t="s">
        <v>146</v>
      </c>
      <c r="F38" s="38"/>
      <c r="G38" s="38"/>
      <c r="H38" s="38"/>
      <c r="I38" s="38"/>
      <c r="J38" s="38"/>
    </row>
    <row r="39" spans="1:10" customFormat="1" ht="15" customHeight="1" x14ac:dyDescent="0.35">
      <c r="A39" s="277"/>
      <c r="B39" s="298"/>
      <c r="C39" s="298"/>
      <c r="D39" s="7" t="s">
        <v>140</v>
      </c>
      <c r="E39" s="7" t="s">
        <v>141</v>
      </c>
      <c r="F39" s="38"/>
      <c r="G39" s="38"/>
      <c r="H39" s="38"/>
      <c r="I39" s="38"/>
      <c r="J39" s="38"/>
    </row>
    <row r="40" spans="1:10" customFormat="1" ht="15" customHeight="1" x14ac:dyDescent="0.35">
      <c r="A40" s="277"/>
      <c r="B40" s="298"/>
      <c r="C40" s="298"/>
      <c r="D40" s="7" t="s">
        <v>133</v>
      </c>
      <c r="E40" s="7" t="s">
        <v>134</v>
      </c>
      <c r="F40" s="38"/>
      <c r="G40" s="38"/>
      <c r="H40" s="38"/>
      <c r="I40" s="38"/>
      <c r="J40" s="38"/>
    </row>
    <row r="41" spans="1:10" customFormat="1" ht="15" customHeight="1" x14ac:dyDescent="0.35">
      <c r="A41" s="277"/>
      <c r="B41" s="299"/>
      <c r="C41" s="299"/>
      <c r="D41" s="7" t="s">
        <v>135</v>
      </c>
      <c r="E41" s="7" t="s">
        <v>136</v>
      </c>
      <c r="F41" s="38"/>
      <c r="G41" s="38"/>
      <c r="H41" s="38"/>
      <c r="I41" s="38"/>
      <c r="J41" s="38"/>
    </row>
    <row r="42" spans="1:10" customFormat="1" ht="15" customHeight="1" x14ac:dyDescent="0.35">
      <c r="A42" s="277"/>
      <c r="B42" s="297" t="s">
        <v>160</v>
      </c>
      <c r="C42" s="297" t="s">
        <v>161</v>
      </c>
      <c r="D42" s="7" t="s">
        <v>145</v>
      </c>
      <c r="E42" s="7" t="s">
        <v>146</v>
      </c>
      <c r="F42" s="38"/>
      <c r="G42" s="38"/>
      <c r="H42" s="38"/>
      <c r="I42" s="38"/>
      <c r="J42" s="38"/>
    </row>
    <row r="43" spans="1:10" customFormat="1" ht="15" customHeight="1" x14ac:dyDescent="0.35">
      <c r="A43" s="277"/>
      <c r="B43" s="298"/>
      <c r="C43" s="298"/>
      <c r="D43" s="7" t="s">
        <v>140</v>
      </c>
      <c r="E43" s="7" t="s">
        <v>141</v>
      </c>
      <c r="F43" s="38"/>
      <c r="G43" s="38"/>
      <c r="H43" s="38"/>
      <c r="I43" s="38"/>
      <c r="J43" s="38"/>
    </row>
    <row r="44" spans="1:10" customFormat="1" ht="15" customHeight="1" x14ac:dyDescent="0.35">
      <c r="A44" s="277"/>
      <c r="B44" s="298"/>
      <c r="C44" s="298"/>
      <c r="D44" s="7" t="s">
        <v>133</v>
      </c>
      <c r="E44" s="7" t="s">
        <v>134</v>
      </c>
      <c r="F44" s="38"/>
      <c r="G44" s="38"/>
      <c r="H44" s="38"/>
      <c r="I44" s="38"/>
      <c r="J44" s="38"/>
    </row>
    <row r="45" spans="1:10" customFormat="1" ht="15" customHeight="1" x14ac:dyDescent="0.35">
      <c r="A45" s="277"/>
      <c r="B45" s="299"/>
      <c r="C45" s="299"/>
      <c r="D45" s="7" t="s">
        <v>135</v>
      </c>
      <c r="E45" s="7" t="s">
        <v>136</v>
      </c>
      <c r="F45" s="38"/>
      <c r="G45" s="38"/>
      <c r="H45" s="38"/>
      <c r="I45" s="38"/>
      <c r="J45" s="38"/>
    </row>
    <row r="46" spans="1:10" customFormat="1" ht="15" customHeight="1" x14ac:dyDescent="0.35">
      <c r="A46" s="277"/>
      <c r="B46" s="297" t="s">
        <v>162</v>
      </c>
      <c r="C46" s="297" t="s">
        <v>163</v>
      </c>
      <c r="D46" s="7" t="s">
        <v>145</v>
      </c>
      <c r="E46" s="7" t="s">
        <v>146</v>
      </c>
      <c r="F46" s="38"/>
      <c r="G46" s="38"/>
      <c r="H46" s="38"/>
      <c r="I46" s="38"/>
      <c r="J46" s="38"/>
    </row>
    <row r="47" spans="1:10" customFormat="1" ht="15" customHeight="1" x14ac:dyDescent="0.35">
      <c r="A47" s="277"/>
      <c r="B47" s="298"/>
      <c r="C47" s="298"/>
      <c r="D47" s="7" t="s">
        <v>140</v>
      </c>
      <c r="E47" s="7" t="s">
        <v>141</v>
      </c>
      <c r="F47" s="38"/>
      <c r="G47" s="38"/>
      <c r="H47" s="38"/>
      <c r="I47" s="38"/>
      <c r="J47" s="38"/>
    </row>
    <row r="48" spans="1:10" customFormat="1" ht="15" customHeight="1" x14ac:dyDescent="0.35">
      <c r="A48" s="277"/>
      <c r="B48" s="298"/>
      <c r="C48" s="298"/>
      <c r="D48" s="7" t="s">
        <v>133</v>
      </c>
      <c r="E48" s="7" t="s">
        <v>134</v>
      </c>
      <c r="F48" s="38"/>
      <c r="G48" s="38"/>
      <c r="H48" s="38"/>
      <c r="I48" s="38"/>
      <c r="J48" s="38"/>
    </row>
    <row r="49" spans="1:10" customFormat="1" ht="15" customHeight="1" x14ac:dyDescent="0.35">
      <c r="A49" s="277"/>
      <c r="B49" s="299"/>
      <c r="C49" s="299"/>
      <c r="D49" s="7" t="s">
        <v>135</v>
      </c>
      <c r="E49" s="7" t="s">
        <v>136</v>
      </c>
      <c r="F49" s="38"/>
      <c r="G49" s="38"/>
      <c r="H49" s="38"/>
      <c r="I49" s="38"/>
      <c r="J49" s="38"/>
    </row>
    <row r="50" spans="1:10" customFormat="1" ht="15" customHeight="1" x14ac:dyDescent="0.35">
      <c r="A50" s="277"/>
      <c r="B50" s="297" t="s">
        <v>164</v>
      </c>
      <c r="C50" s="297" t="s">
        <v>242</v>
      </c>
      <c r="D50" s="7" t="s">
        <v>145</v>
      </c>
      <c r="E50" s="7" t="s">
        <v>146</v>
      </c>
      <c r="F50" s="38"/>
      <c r="G50" s="38"/>
      <c r="H50" s="38"/>
      <c r="I50" s="38"/>
      <c r="J50" s="38"/>
    </row>
    <row r="51" spans="1:10" customFormat="1" ht="15" customHeight="1" x14ac:dyDescent="0.35">
      <c r="A51" s="277"/>
      <c r="B51" s="298"/>
      <c r="C51" s="298"/>
      <c r="D51" s="7" t="s">
        <v>140</v>
      </c>
      <c r="E51" s="7" t="s">
        <v>141</v>
      </c>
      <c r="F51" s="38"/>
      <c r="G51" s="38"/>
      <c r="H51" s="38"/>
      <c r="I51" s="38"/>
      <c r="J51" s="38"/>
    </row>
    <row r="52" spans="1:10" customFormat="1" ht="15" customHeight="1" x14ac:dyDescent="0.35">
      <c r="A52" s="277"/>
      <c r="B52" s="298"/>
      <c r="C52" s="298"/>
      <c r="D52" s="7" t="s">
        <v>133</v>
      </c>
      <c r="E52" s="7" t="s">
        <v>134</v>
      </c>
      <c r="F52" s="38"/>
      <c r="G52" s="38"/>
      <c r="H52" s="38"/>
      <c r="I52" s="38"/>
      <c r="J52" s="38"/>
    </row>
    <row r="53" spans="1:10" customFormat="1" ht="15" customHeight="1" x14ac:dyDescent="0.35">
      <c r="A53" s="265"/>
      <c r="B53" s="299"/>
      <c r="C53" s="299"/>
      <c r="D53" s="7" t="s">
        <v>135</v>
      </c>
      <c r="E53" s="7" t="s">
        <v>136</v>
      </c>
      <c r="F53" s="38"/>
      <c r="G53" s="38"/>
      <c r="H53" s="38"/>
      <c r="I53" s="38"/>
      <c r="J53" s="38"/>
    </row>
    <row r="54" spans="1:10" customFormat="1" ht="15" customHeight="1" x14ac:dyDescent="0.35">
      <c r="A54" s="300" t="s">
        <v>165</v>
      </c>
      <c r="B54" s="301" t="s">
        <v>166</v>
      </c>
      <c r="C54" s="303" t="s">
        <v>167</v>
      </c>
      <c r="D54" s="7" t="s">
        <v>133</v>
      </c>
      <c r="E54" s="7" t="s">
        <v>134</v>
      </c>
      <c r="F54" s="38"/>
      <c r="G54" s="38"/>
      <c r="H54" s="38"/>
      <c r="I54" s="38"/>
      <c r="J54" s="38"/>
    </row>
    <row r="55" spans="1:10" customFormat="1" ht="15" customHeight="1" x14ac:dyDescent="0.35">
      <c r="A55" s="300"/>
      <c r="B55" s="302"/>
      <c r="C55" s="304"/>
      <c r="D55" s="7" t="s">
        <v>135</v>
      </c>
      <c r="E55" s="7" t="s">
        <v>136</v>
      </c>
      <c r="F55" s="38"/>
      <c r="G55" s="38"/>
      <c r="H55" s="38"/>
      <c r="I55" s="38"/>
      <c r="J55" s="38"/>
    </row>
    <row r="56" spans="1:10" customFormat="1" ht="15" customHeight="1" x14ac:dyDescent="0.35">
      <c r="A56" s="300"/>
      <c r="B56" s="297" t="s">
        <v>168</v>
      </c>
      <c r="C56" s="297" t="s">
        <v>244</v>
      </c>
      <c r="D56" s="7" t="s">
        <v>140</v>
      </c>
      <c r="E56" s="7" t="s">
        <v>141</v>
      </c>
      <c r="F56" s="38"/>
      <c r="G56" s="38"/>
      <c r="H56" s="38"/>
      <c r="I56" s="38"/>
      <c r="J56" s="38"/>
    </row>
    <row r="57" spans="1:10" customFormat="1" ht="15" customHeight="1" x14ac:dyDescent="0.35">
      <c r="A57" s="300"/>
      <c r="B57" s="298"/>
      <c r="C57" s="298"/>
      <c r="D57" s="7" t="s">
        <v>133</v>
      </c>
      <c r="E57" s="7" t="s">
        <v>134</v>
      </c>
      <c r="F57" s="38"/>
      <c r="G57" s="38"/>
      <c r="H57" s="38"/>
      <c r="I57" s="38"/>
      <c r="J57" s="38"/>
    </row>
    <row r="58" spans="1:10" customFormat="1" ht="15" customHeight="1" x14ac:dyDescent="0.35">
      <c r="A58" s="300"/>
      <c r="B58" s="299"/>
      <c r="C58" s="97"/>
      <c r="D58" s="7" t="s">
        <v>135</v>
      </c>
      <c r="E58" s="7" t="s">
        <v>136</v>
      </c>
      <c r="F58" s="38"/>
      <c r="G58" s="38"/>
      <c r="H58" s="38"/>
      <c r="I58" s="38"/>
      <c r="J58" s="38"/>
    </row>
    <row r="59" spans="1:10" customFormat="1" ht="15" customHeight="1" x14ac:dyDescent="0.35">
      <c r="A59" s="300"/>
      <c r="B59" s="297" t="s">
        <v>169</v>
      </c>
      <c r="C59" s="297"/>
      <c r="D59" s="7" t="s">
        <v>145</v>
      </c>
      <c r="E59" s="7" t="s">
        <v>146</v>
      </c>
      <c r="F59" s="38"/>
      <c r="G59" s="38"/>
      <c r="H59" s="38"/>
      <c r="I59" s="38"/>
      <c r="J59" s="38"/>
    </row>
    <row r="60" spans="1:10" customFormat="1" ht="15" customHeight="1" x14ac:dyDescent="0.35">
      <c r="A60" s="300"/>
      <c r="B60" s="298"/>
      <c r="C60" s="298"/>
      <c r="D60" s="7" t="s">
        <v>140</v>
      </c>
      <c r="E60" s="7" t="s">
        <v>141</v>
      </c>
      <c r="F60" s="38"/>
      <c r="G60" s="38"/>
      <c r="H60" s="38"/>
      <c r="I60" s="38"/>
      <c r="J60" s="38"/>
    </row>
    <row r="61" spans="1:10" customFormat="1" ht="15" customHeight="1" x14ac:dyDescent="0.35">
      <c r="A61" s="300"/>
      <c r="B61" s="298"/>
      <c r="C61" s="298"/>
      <c r="D61" s="7" t="s">
        <v>133</v>
      </c>
      <c r="E61" s="7" t="s">
        <v>134</v>
      </c>
      <c r="F61" s="38"/>
      <c r="G61" s="38"/>
      <c r="H61" s="38"/>
      <c r="I61" s="38"/>
      <c r="J61" s="38"/>
    </row>
    <row r="62" spans="1:10" customFormat="1" ht="15" customHeight="1" x14ac:dyDescent="0.35">
      <c r="A62" s="300"/>
      <c r="B62" s="299"/>
      <c r="C62" s="299"/>
      <c r="D62" s="7" t="s">
        <v>135</v>
      </c>
      <c r="E62" s="7" t="s">
        <v>136</v>
      </c>
      <c r="F62" s="38"/>
      <c r="G62" s="38"/>
      <c r="H62" s="38"/>
      <c r="I62" s="38"/>
      <c r="J62" s="38"/>
    </row>
    <row r="63" spans="1:10" customFormat="1" ht="15" customHeight="1" x14ac:dyDescent="0.35">
      <c r="A63" s="300"/>
      <c r="B63" s="297" t="s">
        <v>170</v>
      </c>
      <c r="C63" s="297"/>
      <c r="D63" s="7" t="s">
        <v>145</v>
      </c>
      <c r="E63" s="7" t="s">
        <v>146</v>
      </c>
      <c r="F63" s="38"/>
      <c r="G63" s="38"/>
      <c r="H63" s="38"/>
      <c r="I63" s="38"/>
      <c r="J63" s="38"/>
    </row>
    <row r="64" spans="1:10" customFormat="1" ht="15" customHeight="1" x14ac:dyDescent="0.35">
      <c r="A64" s="300"/>
      <c r="B64" s="298"/>
      <c r="C64" s="298"/>
      <c r="D64" s="7" t="s">
        <v>140</v>
      </c>
      <c r="E64" s="7" t="s">
        <v>141</v>
      </c>
      <c r="F64" s="38"/>
      <c r="G64" s="38"/>
      <c r="H64" s="38"/>
      <c r="I64" s="38"/>
      <c r="J64" s="38"/>
    </row>
    <row r="65" spans="1:10" customFormat="1" ht="15" customHeight="1" x14ac:dyDescent="0.35">
      <c r="A65" s="300"/>
      <c r="B65" s="298"/>
      <c r="C65" s="298"/>
      <c r="D65" s="7" t="s">
        <v>133</v>
      </c>
      <c r="E65" s="7" t="s">
        <v>134</v>
      </c>
      <c r="F65" s="38"/>
      <c r="G65" s="38"/>
      <c r="H65" s="38"/>
      <c r="I65" s="38"/>
      <c r="J65" s="38"/>
    </row>
    <row r="66" spans="1:10" customFormat="1" ht="15" customHeight="1" x14ac:dyDescent="0.35">
      <c r="A66" s="300"/>
      <c r="B66" s="299"/>
      <c r="C66" s="299"/>
      <c r="D66" s="7" t="s">
        <v>135</v>
      </c>
      <c r="E66" s="7" t="s">
        <v>136</v>
      </c>
      <c r="F66" s="38"/>
      <c r="G66" s="38"/>
      <c r="H66" s="38"/>
      <c r="I66" s="38"/>
      <c r="J66" s="38"/>
    </row>
    <row r="67" spans="1:10" customFormat="1" ht="15" customHeight="1" x14ac:dyDescent="0.35">
      <c r="A67" s="300"/>
      <c r="B67" s="297" t="s">
        <v>171</v>
      </c>
      <c r="C67" s="297" t="s">
        <v>144</v>
      </c>
      <c r="D67" s="7" t="s">
        <v>145</v>
      </c>
      <c r="E67" s="7" t="s">
        <v>146</v>
      </c>
      <c r="F67" s="38"/>
      <c r="G67" s="38"/>
      <c r="H67" s="38"/>
      <c r="I67" s="38"/>
      <c r="J67" s="38"/>
    </row>
    <row r="68" spans="1:10" customFormat="1" ht="15" customHeight="1" x14ac:dyDescent="0.35">
      <c r="A68" s="300"/>
      <c r="B68" s="298"/>
      <c r="C68" s="298"/>
      <c r="D68" s="7" t="s">
        <v>140</v>
      </c>
      <c r="E68" s="7" t="s">
        <v>141</v>
      </c>
      <c r="F68" s="38"/>
      <c r="G68" s="38"/>
      <c r="H68" s="38"/>
      <c r="I68" s="38"/>
      <c r="J68" s="38"/>
    </row>
    <row r="69" spans="1:10" customFormat="1" ht="15" customHeight="1" x14ac:dyDescent="0.35">
      <c r="A69" s="300"/>
      <c r="B69" s="298"/>
      <c r="C69" s="298"/>
      <c r="D69" s="7" t="s">
        <v>133</v>
      </c>
      <c r="E69" s="7" t="s">
        <v>134</v>
      </c>
      <c r="F69" s="38"/>
      <c r="G69" s="38"/>
      <c r="H69" s="38"/>
      <c r="I69" s="38"/>
      <c r="J69" s="38"/>
    </row>
    <row r="70" spans="1:10" customFormat="1" ht="15" customHeight="1" x14ac:dyDescent="0.35">
      <c r="A70" s="300"/>
      <c r="B70" s="299"/>
      <c r="C70" s="298"/>
      <c r="D70" s="42" t="s">
        <v>135</v>
      </c>
      <c r="E70" s="42" t="s">
        <v>136</v>
      </c>
      <c r="F70" s="43"/>
      <c r="G70" s="43"/>
      <c r="H70" s="43"/>
      <c r="I70" s="43"/>
      <c r="J70" s="38"/>
    </row>
    <row r="71" spans="1:10" customFormat="1" ht="15" customHeight="1" x14ac:dyDescent="0.35">
      <c r="A71" s="300"/>
      <c r="B71" s="31" t="s">
        <v>172</v>
      </c>
      <c r="C71" s="305" t="s">
        <v>173</v>
      </c>
      <c r="D71" s="306"/>
      <c r="E71" s="306"/>
      <c r="F71" s="306"/>
      <c r="G71" s="306"/>
      <c r="H71" s="306"/>
      <c r="I71" s="306"/>
      <c r="J71" s="307"/>
    </row>
    <row r="73" spans="1:10" x14ac:dyDescent="0.35">
      <c r="E73"/>
    </row>
    <row r="74" spans="1:10" x14ac:dyDescent="0.35">
      <c r="E74"/>
    </row>
  </sheetData>
  <mergeCells count="51">
    <mergeCell ref="C46:C49"/>
    <mergeCell ref="B38:B41"/>
    <mergeCell ref="C38:C41"/>
    <mergeCell ref="B42:B45"/>
    <mergeCell ref="C42:C45"/>
    <mergeCell ref="B1:J1"/>
    <mergeCell ref="A2:J2"/>
    <mergeCell ref="F4:J4"/>
    <mergeCell ref="B33:B37"/>
    <mergeCell ref="C33:C37"/>
    <mergeCell ref="B10:B12"/>
    <mergeCell ref="C8:C9"/>
    <mergeCell ref="C10:C12"/>
    <mergeCell ref="A25:A28"/>
    <mergeCell ref="B25:B28"/>
    <mergeCell ref="B8:B9"/>
    <mergeCell ref="A8:A9"/>
    <mergeCell ref="A10:A12"/>
    <mergeCell ref="B17:B20"/>
    <mergeCell ref="C17:C20"/>
    <mergeCell ref="B21:B24"/>
    <mergeCell ref="C21:C24"/>
    <mergeCell ref="C29:C32"/>
    <mergeCell ref="A29:B32"/>
    <mergeCell ref="B13:B16"/>
    <mergeCell ref="C13:C16"/>
    <mergeCell ref="C25:C28"/>
    <mergeCell ref="A13:A24"/>
    <mergeCell ref="A4:A7"/>
    <mergeCell ref="B4:B7"/>
    <mergeCell ref="C4:C7"/>
    <mergeCell ref="D4:E7"/>
    <mergeCell ref="F7:I7"/>
    <mergeCell ref="G5:J5"/>
    <mergeCell ref="J6:J7"/>
    <mergeCell ref="C56:C57"/>
    <mergeCell ref="B50:B53"/>
    <mergeCell ref="C50:C53"/>
    <mergeCell ref="A33:A53"/>
    <mergeCell ref="A54:A71"/>
    <mergeCell ref="B63:B66"/>
    <mergeCell ref="C63:C66"/>
    <mergeCell ref="B67:B70"/>
    <mergeCell ref="C67:C70"/>
    <mergeCell ref="B59:B62"/>
    <mergeCell ref="C59:C62"/>
    <mergeCell ref="B54:B55"/>
    <mergeCell ref="C54:C55"/>
    <mergeCell ref="B56:B58"/>
    <mergeCell ref="B46:B49"/>
    <mergeCell ref="C71:J71"/>
  </mergeCells>
  <conditionalFormatting sqref="A2">
    <cfRule type="cellIs" dxfId="231" priority="5" operator="equal">
      <formula>"Valeur ?"</formula>
    </cfRule>
  </conditionalFormatting>
  <conditionalFormatting sqref="B56:B57">
    <cfRule type="cellIs" dxfId="230" priority="101" operator="equal">
      <formula>"Valeur ?"</formula>
    </cfRule>
  </conditionalFormatting>
  <conditionalFormatting sqref="B11:C11">
    <cfRule type="cellIs" dxfId="229" priority="151" operator="equal">
      <formula>"Valeur ?"</formula>
    </cfRule>
  </conditionalFormatting>
  <conditionalFormatting sqref="B71:C71">
    <cfRule type="cellIs" dxfId="228" priority="29" operator="equal">
      <formula>"Valeur ?"</formula>
    </cfRule>
  </conditionalFormatting>
  <conditionalFormatting sqref="F4:F7">
    <cfRule type="cellIs" dxfId="227" priority="2" operator="equal">
      <formula>"Valeur ?"</formula>
    </cfRule>
  </conditionalFormatting>
  <conditionalFormatting sqref="F8:J70">
    <cfRule type="cellIs" dxfId="226" priority="1" operator="equal">
      <formula>"Valeur ?"</formula>
    </cfRule>
  </conditionalFormatting>
  <conditionalFormatting sqref="G5:G6">
    <cfRule type="cellIs" dxfId="225" priority="3" operator="equal">
      <formula>"Valeur ?"</formula>
    </cfRule>
  </conditionalFormatting>
  <conditionalFormatting sqref="H6:J6">
    <cfRule type="cellIs" dxfId="224" priority="117" operator="equal">
      <formula>"Valeur ?"</formula>
    </cfRule>
  </conditionalFormatting>
  <conditionalFormatting sqref="K2:XFD1048576 A3:J3 A4:C4 A54:E54 B55:E55 D56:E57 B58:E58 A72:J1048576">
    <cfRule type="cellIs" dxfId="223" priority="257" operator="equal">
      <formula>"Valeur ?"</formula>
    </cfRule>
  </conditionalFormatting>
  <dataValidations count="1">
    <dataValidation showInputMessage="1" showErrorMessage="1" sqref="A8 A4:D4 A10 B17:C17 A33:A34 B21:C21 B54 C54:E55 B56:C71 B8:E12 A13:C13 D13:E24 C25:E32 B25:B28 D56:E70 B33:E53" xr:uid="{00000000-0002-0000-0100-000000000000}"/>
  </dataValidations>
  <pageMargins left="0.70866141732283472" right="0.70866141732283472" top="0.74803149606299213" bottom="0.74803149606299213" header="0.31496062992125984" footer="0.31496062992125984"/>
  <pageSetup paperSize="8" scale="81" fitToHeight="0" orientation="landscape" r:id="rId1"/>
  <headerFooter>
    <oddHeader>&amp;LSIMMT&amp;CSM SI MCO T : LOT 1 SMA</oddHeader>
    <oddFooter>&amp;L&amp;F&amp;RPage 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D6745-99DC-4CE5-B68B-6A41854C8D94}">
  <sheetPr>
    <tabColor rgb="FF92D050"/>
  </sheetPr>
  <dimension ref="A1:H2741"/>
  <sheetViews>
    <sheetView workbookViewId="0">
      <selection activeCell="B1" sqref="B1:H1"/>
    </sheetView>
  </sheetViews>
  <sheetFormatPr baseColWidth="10" defaultRowHeight="14.5" x14ac:dyDescent="0.35"/>
  <cols>
    <col min="1" max="1" width="59.1796875" style="127" customWidth="1"/>
    <col min="2" max="2" width="24.7265625" customWidth="1"/>
    <col min="3" max="3" width="17.453125" customWidth="1"/>
    <col min="4" max="4" width="19" customWidth="1"/>
    <col min="5" max="5" width="15.1796875" customWidth="1"/>
    <col min="7" max="7" width="13.26953125" style="101" bestFit="1" customWidth="1"/>
  </cols>
  <sheetData>
    <row r="1" spans="1:8" s="91" customFormat="1" ht="129.75" customHeight="1" x14ac:dyDescent="0.35">
      <c r="A1" s="123"/>
      <c r="B1" s="275" t="s">
        <v>514</v>
      </c>
      <c r="C1" s="325"/>
      <c r="D1" s="325"/>
      <c r="E1" s="325"/>
      <c r="F1" s="325"/>
      <c r="G1" s="325"/>
      <c r="H1" s="324"/>
    </row>
    <row r="2" spans="1:8" s="69" customFormat="1" x14ac:dyDescent="0.35">
      <c r="A2" s="278" t="s">
        <v>194</v>
      </c>
      <c r="B2" s="325"/>
      <c r="C2" s="325"/>
      <c r="D2" s="325"/>
      <c r="E2" s="325"/>
      <c r="F2" s="325"/>
      <c r="G2" s="325"/>
      <c r="H2" s="324"/>
    </row>
    <row r="3" spans="1:8" s="69" customFormat="1" ht="15" thickBot="1" x14ac:dyDescent="0.4">
      <c r="A3" s="128"/>
      <c r="B3" s="91"/>
      <c r="C3" s="91"/>
      <c r="D3" s="91"/>
      <c r="E3" s="91"/>
      <c r="F3" s="91"/>
      <c r="G3" s="101"/>
      <c r="H3" s="91"/>
    </row>
    <row r="4" spans="1:8" s="69" customFormat="1" ht="15" thickBot="1" x14ac:dyDescent="0.4">
      <c r="A4" s="115" t="s">
        <v>500</v>
      </c>
      <c r="B4" s="91" t="s">
        <v>124</v>
      </c>
      <c r="C4" s="91" t="s">
        <v>254</v>
      </c>
      <c r="D4" s="91" t="s">
        <v>48</v>
      </c>
      <c r="E4" s="91" t="s">
        <v>255</v>
      </c>
      <c r="F4" s="91" t="s">
        <v>256</v>
      </c>
      <c r="G4" s="101" t="s">
        <v>257</v>
      </c>
      <c r="H4" s="100" t="s">
        <v>258</v>
      </c>
    </row>
    <row r="5" spans="1:8" s="69" customFormat="1" x14ac:dyDescent="0.35">
      <c r="A5" s="326" t="s">
        <v>7</v>
      </c>
      <c r="B5" s="68"/>
      <c r="C5" s="68"/>
      <c r="D5" s="68"/>
      <c r="E5" s="135"/>
      <c r="F5" s="68"/>
      <c r="G5" s="136">
        <f>Tableau32[[#This Row],[Charge]]*Tableau32[[#This Row],[TJM HT/J]]</f>
        <v>0</v>
      </c>
      <c r="H5" s="91" t="s">
        <v>273</v>
      </c>
    </row>
    <row r="6" spans="1:8" s="69" customFormat="1" x14ac:dyDescent="0.35">
      <c r="A6" s="327"/>
      <c r="B6" s="68"/>
      <c r="C6" s="68"/>
      <c r="D6" s="68"/>
      <c r="E6" s="135"/>
      <c r="F6" s="68"/>
      <c r="G6" s="136">
        <f>Tableau32[[#This Row],[Charge]]*Tableau32[[#This Row],[TJM HT/J]]</f>
        <v>0</v>
      </c>
      <c r="H6" s="91" t="s">
        <v>273</v>
      </c>
    </row>
    <row r="7" spans="1:8" s="69" customFormat="1" x14ac:dyDescent="0.35">
      <c r="A7" s="327"/>
      <c r="B7" s="68"/>
      <c r="C7" s="68"/>
      <c r="D7" s="68"/>
      <c r="E7" s="135"/>
      <c r="F7" s="68"/>
      <c r="G7" s="136">
        <f>Tableau32[[#This Row],[Charge]]*Tableau32[[#This Row],[TJM HT/J]]</f>
        <v>0</v>
      </c>
      <c r="H7" s="91" t="s">
        <v>273</v>
      </c>
    </row>
    <row r="8" spans="1:8" s="69" customFormat="1" x14ac:dyDescent="0.35">
      <c r="A8" s="327"/>
      <c r="B8" s="68"/>
      <c r="C8" s="68"/>
      <c r="D8" s="68"/>
      <c r="E8" s="135"/>
      <c r="F8" s="68"/>
      <c r="G8" s="136">
        <f>Tableau32[[#This Row],[Charge]]*Tableau32[[#This Row],[TJM HT/J]]</f>
        <v>0</v>
      </c>
      <c r="H8" s="91" t="s">
        <v>273</v>
      </c>
    </row>
    <row r="9" spans="1:8" s="69" customFormat="1" x14ac:dyDescent="0.35">
      <c r="A9" s="327"/>
      <c r="B9" s="68"/>
      <c r="C9" s="68"/>
      <c r="D9" s="68"/>
      <c r="E9" s="135"/>
      <c r="F9" s="68"/>
      <c r="G9" s="136">
        <f>Tableau32[[#This Row],[Charge]]*Tableau32[[#This Row],[TJM HT/J]]</f>
        <v>0</v>
      </c>
      <c r="H9" s="91" t="s">
        <v>273</v>
      </c>
    </row>
    <row r="10" spans="1:8" s="69" customFormat="1" x14ac:dyDescent="0.35">
      <c r="A10" s="327"/>
      <c r="B10" s="68"/>
      <c r="C10" s="68"/>
      <c r="D10" s="68"/>
      <c r="E10" s="135"/>
      <c r="F10" s="68"/>
      <c r="G10" s="136">
        <f>Tableau32[[#This Row],[Charge]]*Tableau32[[#This Row],[TJM HT/J]]</f>
        <v>0</v>
      </c>
      <c r="H10" s="91" t="s">
        <v>273</v>
      </c>
    </row>
    <row r="11" spans="1:8" s="69" customFormat="1" x14ac:dyDescent="0.35">
      <c r="A11" s="327"/>
      <c r="B11" s="68"/>
      <c r="C11" s="68"/>
      <c r="D11" s="68"/>
      <c r="E11" s="135"/>
      <c r="F11" s="68"/>
      <c r="G11" s="136">
        <f>Tableau32[[#This Row],[Charge]]*Tableau32[[#This Row],[TJM HT/J]]</f>
        <v>0</v>
      </c>
      <c r="H11" s="91" t="s">
        <v>273</v>
      </c>
    </row>
    <row r="12" spans="1:8" s="69" customFormat="1" x14ac:dyDescent="0.35">
      <c r="A12" s="327"/>
      <c r="B12" s="68"/>
      <c r="C12" s="68"/>
      <c r="D12" s="68"/>
      <c r="E12" s="135"/>
      <c r="F12" s="68"/>
      <c r="G12" s="136">
        <f>Tableau32[[#This Row],[Charge]]*Tableau32[[#This Row],[TJM HT/J]]</f>
        <v>0</v>
      </c>
      <c r="H12" s="91" t="s">
        <v>273</v>
      </c>
    </row>
    <row r="13" spans="1:8" s="69" customFormat="1" x14ac:dyDescent="0.35">
      <c r="A13" s="327"/>
      <c r="B13" s="68"/>
      <c r="C13" s="68"/>
      <c r="D13" s="68"/>
      <c r="E13" s="135"/>
      <c r="F13" s="68"/>
      <c r="G13" s="136">
        <f>Tableau32[[#This Row],[Charge]]*Tableau32[[#This Row],[TJM HT/J]]</f>
        <v>0</v>
      </c>
      <c r="H13" s="91" t="s">
        <v>273</v>
      </c>
    </row>
    <row r="14" spans="1:8" s="69" customFormat="1" x14ac:dyDescent="0.35">
      <c r="A14" s="327"/>
      <c r="B14" s="68"/>
      <c r="C14" s="68"/>
      <c r="D14" s="68"/>
      <c r="E14" s="135"/>
      <c r="F14" s="68"/>
      <c r="G14" s="136">
        <f>Tableau32[[#This Row],[Charge]]*Tableau32[[#This Row],[TJM HT/J]]</f>
        <v>0</v>
      </c>
      <c r="H14" s="91" t="s">
        <v>273</v>
      </c>
    </row>
    <row r="15" spans="1:8" s="69" customFormat="1" x14ac:dyDescent="0.35">
      <c r="A15" s="327"/>
      <c r="B15" s="68"/>
      <c r="C15" s="68"/>
      <c r="D15" s="68"/>
      <c r="E15" s="135"/>
      <c r="F15" s="68"/>
      <c r="G15" s="136">
        <f>Tableau32[[#This Row],[Charge]]*Tableau32[[#This Row],[TJM HT/J]]</f>
        <v>0</v>
      </c>
      <c r="H15" s="91" t="s">
        <v>273</v>
      </c>
    </row>
    <row r="16" spans="1:8" s="69" customFormat="1" x14ac:dyDescent="0.35">
      <c r="A16" s="327"/>
      <c r="B16" s="68"/>
      <c r="C16" s="68"/>
      <c r="D16" s="68"/>
      <c r="E16" s="135"/>
      <c r="F16" s="68"/>
      <c r="G16" s="136">
        <f>Tableau32[[#This Row],[Charge]]*Tableau32[[#This Row],[TJM HT/J]]</f>
        <v>0</v>
      </c>
      <c r="H16" s="91" t="s">
        <v>273</v>
      </c>
    </row>
    <row r="17" spans="1:8" s="69" customFormat="1" x14ac:dyDescent="0.35">
      <c r="A17" s="327"/>
      <c r="B17" s="68"/>
      <c r="C17" s="68"/>
      <c r="D17" s="68"/>
      <c r="E17" s="135"/>
      <c r="F17" s="68"/>
      <c r="G17" s="136">
        <f>Tableau32[[#This Row],[Charge]]*Tableau32[[#This Row],[TJM HT/J]]</f>
        <v>0</v>
      </c>
      <c r="H17" s="91" t="s">
        <v>273</v>
      </c>
    </row>
    <row r="18" spans="1:8" s="69" customFormat="1" x14ac:dyDescent="0.35">
      <c r="A18" s="327"/>
      <c r="B18" s="68"/>
      <c r="C18" s="68"/>
      <c r="D18" s="68"/>
      <c r="E18" s="135"/>
      <c r="F18" s="68"/>
      <c r="G18" s="136">
        <f>Tableau32[[#This Row],[Charge]]*Tableau32[[#This Row],[TJM HT/J]]</f>
        <v>0</v>
      </c>
      <c r="H18" s="91" t="s">
        <v>273</v>
      </c>
    </row>
    <row r="19" spans="1:8" s="69" customFormat="1" x14ac:dyDescent="0.35">
      <c r="A19" s="327"/>
      <c r="B19" s="68"/>
      <c r="C19" s="68"/>
      <c r="D19" s="68"/>
      <c r="E19" s="135"/>
      <c r="F19" s="68"/>
      <c r="G19" s="136">
        <f>Tableau32[[#This Row],[Charge]]*Tableau32[[#This Row],[TJM HT/J]]</f>
        <v>0</v>
      </c>
      <c r="H19" s="91" t="s">
        <v>273</v>
      </c>
    </row>
    <row r="20" spans="1:8" s="69" customFormat="1" x14ac:dyDescent="0.35">
      <c r="A20" s="327"/>
      <c r="B20" s="68"/>
      <c r="C20" s="68"/>
      <c r="D20" s="68"/>
      <c r="E20" s="135"/>
      <c r="F20" s="68"/>
      <c r="G20" s="136">
        <f>Tableau32[[#This Row],[Charge]]*Tableau32[[#This Row],[TJM HT/J]]</f>
        <v>0</v>
      </c>
      <c r="H20" s="91" t="s">
        <v>273</v>
      </c>
    </row>
    <row r="21" spans="1:8" s="69" customFormat="1" x14ac:dyDescent="0.35">
      <c r="A21" s="327"/>
      <c r="B21" s="68"/>
      <c r="C21" s="68"/>
      <c r="D21" s="68"/>
      <c r="E21" s="135"/>
      <c r="F21" s="68"/>
      <c r="G21" s="136">
        <f>Tableau32[[#This Row],[Charge]]*Tableau32[[#This Row],[TJM HT/J]]</f>
        <v>0</v>
      </c>
      <c r="H21" s="91" t="s">
        <v>273</v>
      </c>
    </row>
    <row r="22" spans="1:8" s="69" customFormat="1" x14ac:dyDescent="0.35">
      <c r="A22" s="327"/>
      <c r="B22" s="68"/>
      <c r="C22" s="68"/>
      <c r="D22" s="68"/>
      <c r="E22" s="135"/>
      <c r="F22" s="68"/>
      <c r="G22" s="136">
        <f>Tableau32[[#This Row],[Charge]]*Tableau32[[#This Row],[TJM HT/J]]</f>
        <v>0</v>
      </c>
      <c r="H22" s="91" t="s">
        <v>273</v>
      </c>
    </row>
    <row r="23" spans="1:8" s="69" customFormat="1" x14ac:dyDescent="0.35">
      <c r="A23" s="327"/>
      <c r="B23" s="68"/>
      <c r="C23" s="68"/>
      <c r="D23" s="68"/>
      <c r="E23" s="135"/>
      <c r="F23" s="68"/>
      <c r="G23" s="136">
        <f>Tableau32[[#This Row],[Charge]]*Tableau32[[#This Row],[TJM HT/J]]</f>
        <v>0</v>
      </c>
      <c r="H23" s="91" t="s">
        <v>273</v>
      </c>
    </row>
    <row r="24" spans="1:8" s="69" customFormat="1" x14ac:dyDescent="0.35">
      <c r="A24" s="327"/>
      <c r="B24" s="68"/>
      <c r="C24" s="68"/>
      <c r="D24" s="68"/>
      <c r="E24" s="135"/>
      <c r="F24" s="68"/>
      <c r="G24" s="136">
        <f>Tableau32[[#This Row],[Charge]]*Tableau32[[#This Row],[TJM HT/J]]</f>
        <v>0</v>
      </c>
      <c r="H24" s="91" t="s">
        <v>273</v>
      </c>
    </row>
    <row r="25" spans="1:8" s="69" customFormat="1" x14ac:dyDescent="0.35">
      <c r="A25" s="327"/>
      <c r="B25" s="68"/>
      <c r="C25" s="68"/>
      <c r="D25" s="68"/>
      <c r="E25" s="135"/>
      <c r="F25" s="68"/>
      <c r="G25" s="136">
        <f>Tableau32[[#This Row],[Charge]]*Tableau32[[#This Row],[TJM HT/J]]</f>
        <v>0</v>
      </c>
      <c r="H25" s="91" t="s">
        <v>273</v>
      </c>
    </row>
    <row r="26" spans="1:8" s="69" customFormat="1" ht="15" thickBot="1" x14ac:dyDescent="0.4">
      <c r="A26" s="328"/>
      <c r="B26" s="68"/>
      <c r="C26" s="68"/>
      <c r="D26" s="68"/>
      <c r="E26" s="135"/>
      <c r="F26" s="68"/>
      <c r="G26" s="136">
        <f>Tableau32[[#This Row],[Charge]]*Tableau32[[#This Row],[TJM HT/J]]</f>
        <v>0</v>
      </c>
      <c r="H26" s="91" t="s">
        <v>273</v>
      </c>
    </row>
    <row r="27" spans="1:8" s="69" customFormat="1" ht="14.5" customHeight="1" thickBot="1" x14ac:dyDescent="0.4">
      <c r="A27" s="115" t="s">
        <v>10</v>
      </c>
      <c r="B27" s="91" t="s">
        <v>124</v>
      </c>
      <c r="C27" s="91" t="s">
        <v>254</v>
      </c>
      <c r="D27" s="91" t="s">
        <v>48</v>
      </c>
      <c r="E27" s="91" t="s">
        <v>255</v>
      </c>
      <c r="F27" s="91" t="s">
        <v>256</v>
      </c>
      <c r="G27" s="101" t="s">
        <v>257</v>
      </c>
      <c r="H27" s="100" t="s">
        <v>258</v>
      </c>
    </row>
    <row r="28" spans="1:8" s="69" customFormat="1" x14ac:dyDescent="0.35">
      <c r="A28" s="331" t="s">
        <v>12</v>
      </c>
      <c r="B28" s="68"/>
      <c r="C28" s="68"/>
      <c r="D28" s="68"/>
      <c r="E28" s="135"/>
      <c r="F28" s="68"/>
      <c r="G28" s="136">
        <f>Tableau323[[#This Row],[Charge]]*Tableau323[[#This Row],[TJM HT/J]]</f>
        <v>0</v>
      </c>
      <c r="H28" s="91" t="s">
        <v>275</v>
      </c>
    </row>
    <row r="29" spans="1:8" s="69" customFormat="1" x14ac:dyDescent="0.35">
      <c r="A29" s="331"/>
      <c r="B29" s="68"/>
      <c r="C29" s="68"/>
      <c r="D29" s="68"/>
      <c r="E29" s="135"/>
      <c r="F29" s="68"/>
      <c r="G29" s="136">
        <f>Tableau323[[#This Row],[Charge]]*Tableau323[[#This Row],[TJM HT/J]]</f>
        <v>0</v>
      </c>
      <c r="H29" s="91" t="s">
        <v>275</v>
      </c>
    </row>
    <row r="30" spans="1:8" s="69" customFormat="1" x14ac:dyDescent="0.35">
      <c r="A30" s="331"/>
      <c r="B30" s="68"/>
      <c r="C30" s="68"/>
      <c r="D30" s="68"/>
      <c r="E30" s="135"/>
      <c r="F30" s="68"/>
      <c r="G30" s="136">
        <f>Tableau323[[#This Row],[Charge]]*Tableau323[[#This Row],[TJM HT/J]]</f>
        <v>0</v>
      </c>
      <c r="H30" s="91" t="s">
        <v>275</v>
      </c>
    </row>
    <row r="31" spans="1:8" s="69" customFormat="1" x14ac:dyDescent="0.35">
      <c r="A31" s="331"/>
      <c r="B31" s="68"/>
      <c r="C31" s="68"/>
      <c r="D31" s="68"/>
      <c r="E31" s="135"/>
      <c r="F31" s="68"/>
      <c r="G31" s="136">
        <f>Tableau323[[#This Row],[Charge]]*Tableau323[[#This Row],[TJM HT/J]]</f>
        <v>0</v>
      </c>
      <c r="H31" s="91" t="s">
        <v>275</v>
      </c>
    </row>
    <row r="32" spans="1:8" s="69" customFormat="1" x14ac:dyDescent="0.35">
      <c r="A32" s="331"/>
      <c r="B32" s="68"/>
      <c r="C32" s="68"/>
      <c r="D32" s="68"/>
      <c r="E32" s="135"/>
      <c r="F32" s="68"/>
      <c r="G32" s="136">
        <f>Tableau323[[#This Row],[Charge]]*Tableau323[[#This Row],[TJM HT/J]]</f>
        <v>0</v>
      </c>
      <c r="H32" s="91" t="s">
        <v>275</v>
      </c>
    </row>
    <row r="33" spans="1:8" s="69" customFormat="1" x14ac:dyDescent="0.35">
      <c r="A33" s="331"/>
      <c r="B33" s="68"/>
      <c r="C33" s="68"/>
      <c r="D33" s="68"/>
      <c r="E33" s="135"/>
      <c r="F33" s="68"/>
      <c r="G33" s="136">
        <f>Tableau323[[#This Row],[Charge]]*Tableau323[[#This Row],[TJM HT/J]]</f>
        <v>0</v>
      </c>
      <c r="H33" s="91" t="s">
        <v>275</v>
      </c>
    </row>
    <row r="34" spans="1:8" s="69" customFormat="1" x14ac:dyDescent="0.35">
      <c r="A34" s="331"/>
      <c r="B34" s="68"/>
      <c r="C34" s="68"/>
      <c r="D34" s="68"/>
      <c r="E34" s="135"/>
      <c r="F34" s="68"/>
      <c r="G34" s="136">
        <f>Tableau323[[#This Row],[Charge]]*Tableau323[[#This Row],[TJM HT/J]]</f>
        <v>0</v>
      </c>
      <c r="H34" s="91" t="s">
        <v>275</v>
      </c>
    </row>
    <row r="35" spans="1:8" s="69" customFormat="1" x14ac:dyDescent="0.35">
      <c r="A35" s="331"/>
      <c r="B35" s="68"/>
      <c r="C35" s="68"/>
      <c r="D35" s="68"/>
      <c r="E35" s="135"/>
      <c r="F35" s="68"/>
      <c r="G35" s="136">
        <f>Tableau323[[#This Row],[Charge]]*Tableau323[[#This Row],[TJM HT/J]]</f>
        <v>0</v>
      </c>
      <c r="H35" s="91" t="s">
        <v>275</v>
      </c>
    </row>
    <row r="36" spans="1:8" s="69" customFormat="1" x14ac:dyDescent="0.35">
      <c r="A36" s="331"/>
      <c r="B36" s="68"/>
      <c r="C36" s="68"/>
      <c r="D36" s="68"/>
      <c r="E36" s="135"/>
      <c r="F36" s="68"/>
      <c r="G36" s="136">
        <f>Tableau323[[#This Row],[Charge]]*Tableau323[[#This Row],[TJM HT/J]]</f>
        <v>0</v>
      </c>
      <c r="H36" s="91" t="s">
        <v>275</v>
      </c>
    </row>
    <row r="37" spans="1:8" s="69" customFormat="1" x14ac:dyDescent="0.35">
      <c r="A37" s="331"/>
      <c r="B37" s="68"/>
      <c r="C37" s="68"/>
      <c r="D37" s="68"/>
      <c r="E37" s="135"/>
      <c r="F37" s="68"/>
      <c r="G37" s="136">
        <f>Tableau323[[#This Row],[Charge]]*Tableau323[[#This Row],[TJM HT/J]]</f>
        <v>0</v>
      </c>
      <c r="H37" s="91" t="s">
        <v>275</v>
      </c>
    </row>
    <row r="38" spans="1:8" s="69" customFormat="1" x14ac:dyDescent="0.35">
      <c r="A38" s="331"/>
      <c r="B38" s="68"/>
      <c r="C38" s="68"/>
      <c r="D38" s="68"/>
      <c r="E38" s="135"/>
      <c r="F38" s="68"/>
      <c r="G38" s="136">
        <f>Tableau323[[#This Row],[Charge]]*Tableau323[[#This Row],[TJM HT/J]]</f>
        <v>0</v>
      </c>
      <c r="H38" s="91" t="s">
        <v>275</v>
      </c>
    </row>
    <row r="39" spans="1:8" s="69" customFormat="1" x14ac:dyDescent="0.35">
      <c r="A39" s="331"/>
      <c r="B39" s="68"/>
      <c r="C39" s="68"/>
      <c r="D39" s="68"/>
      <c r="E39" s="135"/>
      <c r="F39" s="68"/>
      <c r="G39" s="136">
        <f>Tableau323[[#This Row],[Charge]]*Tableau323[[#This Row],[TJM HT/J]]</f>
        <v>0</v>
      </c>
      <c r="H39" s="91" t="s">
        <v>275</v>
      </c>
    </row>
    <row r="40" spans="1:8" s="69" customFormat="1" x14ac:dyDescent="0.35">
      <c r="A40" s="331"/>
      <c r="B40" s="68"/>
      <c r="C40" s="68"/>
      <c r="D40" s="68"/>
      <c r="E40" s="135"/>
      <c r="F40" s="68"/>
      <c r="G40" s="136">
        <f>Tableau323[[#This Row],[Charge]]*Tableau323[[#This Row],[TJM HT/J]]</f>
        <v>0</v>
      </c>
      <c r="H40" s="91" t="s">
        <v>275</v>
      </c>
    </row>
    <row r="41" spans="1:8" s="69" customFormat="1" x14ac:dyDescent="0.35">
      <c r="A41" s="331"/>
      <c r="B41" s="68"/>
      <c r="C41" s="68"/>
      <c r="D41" s="68"/>
      <c r="E41" s="135"/>
      <c r="F41" s="68"/>
      <c r="G41" s="136">
        <f>Tableau323[[#This Row],[Charge]]*Tableau323[[#This Row],[TJM HT/J]]</f>
        <v>0</v>
      </c>
      <c r="H41" s="91" t="s">
        <v>275</v>
      </c>
    </row>
    <row r="42" spans="1:8" s="69" customFormat="1" x14ac:dyDescent="0.35">
      <c r="A42" s="331"/>
      <c r="B42" s="68"/>
      <c r="C42" s="68"/>
      <c r="D42" s="68"/>
      <c r="E42" s="135"/>
      <c r="F42" s="68"/>
      <c r="G42" s="136">
        <f>Tableau323[[#This Row],[Charge]]*Tableau323[[#This Row],[TJM HT/J]]</f>
        <v>0</v>
      </c>
      <c r="H42" s="91" t="s">
        <v>275</v>
      </c>
    </row>
    <row r="43" spans="1:8" s="69" customFormat="1" x14ac:dyDescent="0.35">
      <c r="A43" s="331"/>
      <c r="B43" s="68"/>
      <c r="C43" s="68"/>
      <c r="D43" s="68"/>
      <c r="E43" s="135"/>
      <c r="F43" s="68"/>
      <c r="G43" s="136">
        <f>Tableau323[[#This Row],[Charge]]*Tableau323[[#This Row],[TJM HT/J]]</f>
        <v>0</v>
      </c>
      <c r="H43" s="91" t="s">
        <v>275</v>
      </c>
    </row>
    <row r="44" spans="1:8" s="69" customFormat="1" x14ac:dyDescent="0.35">
      <c r="A44" s="331"/>
      <c r="B44" s="68"/>
      <c r="C44" s="68"/>
      <c r="D44" s="68"/>
      <c r="E44" s="135"/>
      <c r="F44" s="68"/>
      <c r="G44" s="136">
        <f>Tableau323[[#This Row],[Charge]]*Tableau323[[#This Row],[TJM HT/J]]</f>
        <v>0</v>
      </c>
      <c r="H44" s="91" t="s">
        <v>275</v>
      </c>
    </row>
    <row r="45" spans="1:8" s="69" customFormat="1" x14ac:dyDescent="0.35">
      <c r="A45" s="331"/>
      <c r="B45" s="68"/>
      <c r="C45" s="68"/>
      <c r="D45" s="68"/>
      <c r="E45" s="135"/>
      <c r="F45" s="68"/>
      <c r="G45" s="136">
        <f>Tableau323[[#This Row],[Charge]]*Tableau323[[#This Row],[TJM HT/J]]</f>
        <v>0</v>
      </c>
      <c r="H45" s="91" t="s">
        <v>275</v>
      </c>
    </row>
    <row r="46" spans="1:8" s="69" customFormat="1" x14ac:dyDescent="0.35">
      <c r="A46" s="331"/>
      <c r="B46" s="68"/>
      <c r="C46" s="68"/>
      <c r="D46" s="68"/>
      <c r="E46" s="135"/>
      <c r="F46" s="68"/>
      <c r="G46" s="136">
        <f>Tableau323[[#This Row],[Charge]]*Tableau323[[#This Row],[TJM HT/J]]</f>
        <v>0</v>
      </c>
      <c r="H46" s="91" t="s">
        <v>275</v>
      </c>
    </row>
    <row r="47" spans="1:8" s="69" customFormat="1" x14ac:dyDescent="0.35">
      <c r="A47" s="331"/>
      <c r="B47" s="68"/>
      <c r="C47" s="68"/>
      <c r="D47" s="68"/>
      <c r="E47" s="135"/>
      <c r="F47" s="68"/>
      <c r="G47" s="136">
        <f>Tableau323[[#This Row],[Charge]]*Tableau323[[#This Row],[TJM HT/J]]</f>
        <v>0</v>
      </c>
      <c r="H47" s="91" t="s">
        <v>275</v>
      </c>
    </row>
    <row r="48" spans="1:8" s="69" customFormat="1" x14ac:dyDescent="0.35">
      <c r="A48" s="331"/>
      <c r="B48" s="68"/>
      <c r="C48" s="68"/>
      <c r="D48" s="68"/>
      <c r="E48" s="135"/>
      <c r="F48" s="68"/>
      <c r="G48" s="136">
        <f>Tableau323[[#This Row],[Charge]]*Tableau323[[#This Row],[TJM HT/J]]</f>
        <v>0</v>
      </c>
      <c r="H48" s="91" t="s">
        <v>275</v>
      </c>
    </row>
    <row r="49" spans="1:8" s="69" customFormat="1" ht="15" thickBot="1" x14ac:dyDescent="0.4">
      <c r="A49" s="332"/>
      <c r="B49" s="68"/>
      <c r="C49" s="68"/>
      <c r="D49" s="68"/>
      <c r="E49" s="135"/>
      <c r="F49" s="68"/>
      <c r="G49" s="136">
        <f>Tableau323[[#This Row],[Charge]]*Tableau323[[#This Row],[TJM HT/J]]</f>
        <v>0</v>
      </c>
      <c r="H49" s="91" t="s">
        <v>275</v>
      </c>
    </row>
    <row r="50" spans="1:8" s="69" customFormat="1" ht="15" thickBot="1" x14ac:dyDescent="0.4">
      <c r="A50" s="115" t="s">
        <v>10</v>
      </c>
      <c r="B50" s="91" t="s">
        <v>124</v>
      </c>
      <c r="C50" s="91" t="s">
        <v>254</v>
      </c>
      <c r="D50" s="91" t="s">
        <v>48</v>
      </c>
      <c r="E50" s="91" t="s">
        <v>255</v>
      </c>
      <c r="F50" s="91" t="s">
        <v>256</v>
      </c>
      <c r="G50" s="101" t="s">
        <v>257</v>
      </c>
      <c r="H50" s="100" t="s">
        <v>258</v>
      </c>
    </row>
    <row r="51" spans="1:8" s="69" customFormat="1" x14ac:dyDescent="0.35">
      <c r="A51" s="333" t="s">
        <v>24</v>
      </c>
      <c r="B51" s="68"/>
      <c r="C51" s="68"/>
      <c r="D51" s="68"/>
      <c r="E51" s="135"/>
      <c r="F51" s="68"/>
      <c r="G51" s="136">
        <f>Tableau32317[[#This Row],[Charge]]*Tableau32317[[#This Row],[TJM HT/J]]</f>
        <v>0</v>
      </c>
      <c r="H51" s="91" t="s">
        <v>274</v>
      </c>
    </row>
    <row r="52" spans="1:8" s="69" customFormat="1" x14ac:dyDescent="0.35">
      <c r="A52" s="331"/>
      <c r="B52" s="68"/>
      <c r="C52" s="68"/>
      <c r="D52" s="68"/>
      <c r="E52" s="135"/>
      <c r="F52" s="68"/>
      <c r="G52" s="136">
        <f>Tableau32317[[#This Row],[Charge]]*Tableau32317[[#This Row],[TJM HT/J]]</f>
        <v>0</v>
      </c>
      <c r="H52" s="91" t="s">
        <v>274</v>
      </c>
    </row>
    <row r="53" spans="1:8" s="69" customFormat="1" x14ac:dyDescent="0.35">
      <c r="A53" s="331"/>
      <c r="B53" s="68"/>
      <c r="C53" s="68"/>
      <c r="D53" s="68"/>
      <c r="E53" s="135"/>
      <c r="F53" s="68"/>
      <c r="G53" s="136">
        <f>Tableau32317[[#This Row],[Charge]]*Tableau32317[[#This Row],[TJM HT/J]]</f>
        <v>0</v>
      </c>
      <c r="H53" s="91" t="s">
        <v>274</v>
      </c>
    </row>
    <row r="54" spans="1:8" s="69" customFormat="1" x14ac:dyDescent="0.35">
      <c r="A54" s="331"/>
      <c r="B54" s="68"/>
      <c r="C54" s="68"/>
      <c r="D54" s="68"/>
      <c r="E54" s="135"/>
      <c r="F54" s="68"/>
      <c r="G54" s="136">
        <f>Tableau32317[[#This Row],[Charge]]*Tableau32317[[#This Row],[TJM HT/J]]</f>
        <v>0</v>
      </c>
      <c r="H54" s="91" t="s">
        <v>274</v>
      </c>
    </row>
    <row r="55" spans="1:8" s="69" customFormat="1" x14ac:dyDescent="0.35">
      <c r="A55" s="331"/>
      <c r="B55" s="68"/>
      <c r="C55" s="68"/>
      <c r="D55" s="68"/>
      <c r="E55" s="135"/>
      <c r="F55" s="68"/>
      <c r="G55" s="136">
        <f>Tableau32317[[#This Row],[Charge]]*Tableau32317[[#This Row],[TJM HT/J]]</f>
        <v>0</v>
      </c>
      <c r="H55" s="91" t="s">
        <v>274</v>
      </c>
    </row>
    <row r="56" spans="1:8" s="69" customFormat="1" x14ac:dyDescent="0.35">
      <c r="A56" s="331"/>
      <c r="B56" s="68"/>
      <c r="C56" s="68"/>
      <c r="D56" s="68"/>
      <c r="E56" s="135"/>
      <c r="F56" s="68"/>
      <c r="G56" s="136">
        <f>Tableau32317[[#This Row],[Charge]]*Tableau32317[[#This Row],[TJM HT/J]]</f>
        <v>0</v>
      </c>
      <c r="H56" s="91" t="s">
        <v>274</v>
      </c>
    </row>
    <row r="57" spans="1:8" s="69" customFormat="1" x14ac:dyDescent="0.35">
      <c r="A57" s="331"/>
      <c r="B57" s="68"/>
      <c r="C57" s="68"/>
      <c r="D57" s="68"/>
      <c r="E57" s="135"/>
      <c r="F57" s="68"/>
      <c r="G57" s="136">
        <f>Tableau32317[[#This Row],[Charge]]*Tableau32317[[#This Row],[TJM HT/J]]</f>
        <v>0</v>
      </c>
      <c r="H57" s="91" t="s">
        <v>274</v>
      </c>
    </row>
    <row r="58" spans="1:8" s="69" customFormat="1" x14ac:dyDescent="0.35">
      <c r="A58" s="331"/>
      <c r="B58" s="68"/>
      <c r="C58" s="68"/>
      <c r="D58" s="68"/>
      <c r="E58" s="135"/>
      <c r="F58" s="68"/>
      <c r="G58" s="136">
        <f>Tableau32317[[#This Row],[Charge]]*Tableau32317[[#This Row],[TJM HT/J]]</f>
        <v>0</v>
      </c>
      <c r="H58" s="91" t="s">
        <v>274</v>
      </c>
    </row>
    <row r="59" spans="1:8" s="69" customFormat="1" x14ac:dyDescent="0.35">
      <c r="A59" s="331"/>
      <c r="B59" s="68"/>
      <c r="C59" s="68"/>
      <c r="D59" s="68"/>
      <c r="E59" s="135"/>
      <c r="F59" s="68"/>
      <c r="G59" s="136">
        <f>Tableau32317[[#This Row],[Charge]]*Tableau32317[[#This Row],[TJM HT/J]]</f>
        <v>0</v>
      </c>
      <c r="H59" s="91" t="s">
        <v>274</v>
      </c>
    </row>
    <row r="60" spans="1:8" s="69" customFormat="1" x14ac:dyDescent="0.35">
      <c r="A60" s="331"/>
      <c r="B60" s="68"/>
      <c r="C60" s="68"/>
      <c r="D60" s="68"/>
      <c r="E60" s="135"/>
      <c r="F60" s="68"/>
      <c r="G60" s="136">
        <f>Tableau32317[[#This Row],[Charge]]*Tableau32317[[#This Row],[TJM HT/J]]</f>
        <v>0</v>
      </c>
      <c r="H60" s="91" t="s">
        <v>274</v>
      </c>
    </row>
    <row r="61" spans="1:8" s="69" customFormat="1" x14ac:dyDescent="0.35">
      <c r="A61" s="331"/>
      <c r="B61" s="68"/>
      <c r="C61" s="68"/>
      <c r="D61" s="68"/>
      <c r="E61" s="135"/>
      <c r="F61" s="68"/>
      <c r="G61" s="136">
        <f>Tableau32317[[#This Row],[Charge]]*Tableau32317[[#This Row],[TJM HT/J]]</f>
        <v>0</v>
      </c>
      <c r="H61" s="91" t="s">
        <v>274</v>
      </c>
    </row>
    <row r="62" spans="1:8" s="69" customFormat="1" x14ac:dyDescent="0.35">
      <c r="A62" s="331"/>
      <c r="B62" s="68"/>
      <c r="C62" s="68"/>
      <c r="D62" s="68"/>
      <c r="E62" s="135"/>
      <c r="F62" s="68"/>
      <c r="G62" s="136">
        <f>Tableau32317[[#This Row],[Charge]]*Tableau32317[[#This Row],[TJM HT/J]]</f>
        <v>0</v>
      </c>
      <c r="H62" s="91" t="s">
        <v>274</v>
      </c>
    </row>
    <row r="63" spans="1:8" s="69" customFormat="1" x14ac:dyDescent="0.35">
      <c r="A63" s="331"/>
      <c r="B63" s="68"/>
      <c r="C63" s="68"/>
      <c r="D63" s="68"/>
      <c r="E63" s="135"/>
      <c r="F63" s="68"/>
      <c r="G63" s="136">
        <f>Tableau32317[[#This Row],[Charge]]*Tableau32317[[#This Row],[TJM HT/J]]</f>
        <v>0</v>
      </c>
      <c r="H63" s="91" t="s">
        <v>274</v>
      </c>
    </row>
    <row r="64" spans="1:8" s="69" customFormat="1" x14ac:dyDescent="0.35">
      <c r="A64" s="331"/>
      <c r="B64" s="68"/>
      <c r="C64" s="68"/>
      <c r="D64" s="68"/>
      <c r="E64" s="135"/>
      <c r="F64" s="68"/>
      <c r="G64" s="136">
        <f>Tableau32317[[#This Row],[Charge]]*Tableau32317[[#This Row],[TJM HT/J]]</f>
        <v>0</v>
      </c>
      <c r="H64" s="91" t="s">
        <v>274</v>
      </c>
    </row>
    <row r="65" spans="1:8" s="69" customFormat="1" x14ac:dyDescent="0.35">
      <c r="A65" s="331"/>
      <c r="B65" s="68"/>
      <c r="C65" s="68"/>
      <c r="D65" s="68"/>
      <c r="E65" s="135"/>
      <c r="F65" s="68"/>
      <c r="G65" s="136">
        <f>Tableau32317[[#This Row],[Charge]]*Tableau32317[[#This Row],[TJM HT/J]]</f>
        <v>0</v>
      </c>
      <c r="H65" s="91" t="s">
        <v>274</v>
      </c>
    </row>
    <row r="66" spans="1:8" s="69" customFormat="1" x14ac:dyDescent="0.35">
      <c r="A66" s="331"/>
      <c r="B66" s="68"/>
      <c r="C66" s="68"/>
      <c r="D66" s="68"/>
      <c r="E66" s="135"/>
      <c r="F66" s="68"/>
      <c r="G66" s="136">
        <f>Tableau32317[[#This Row],[Charge]]*Tableau32317[[#This Row],[TJM HT/J]]</f>
        <v>0</v>
      </c>
      <c r="H66" s="91" t="s">
        <v>274</v>
      </c>
    </row>
    <row r="67" spans="1:8" s="69" customFormat="1" x14ac:dyDescent="0.35">
      <c r="A67" s="331"/>
      <c r="B67" s="68"/>
      <c r="C67" s="68"/>
      <c r="D67" s="68"/>
      <c r="E67" s="135"/>
      <c r="F67" s="68"/>
      <c r="G67" s="136">
        <f>Tableau32317[[#This Row],[Charge]]*Tableau32317[[#This Row],[TJM HT/J]]</f>
        <v>0</v>
      </c>
      <c r="H67" s="91" t="s">
        <v>274</v>
      </c>
    </row>
    <row r="68" spans="1:8" s="69" customFormat="1" x14ac:dyDescent="0.35">
      <c r="A68" s="331"/>
      <c r="B68" s="68"/>
      <c r="C68" s="68"/>
      <c r="D68" s="68"/>
      <c r="E68" s="135"/>
      <c r="F68" s="68"/>
      <c r="G68" s="136">
        <f>Tableau32317[[#This Row],[Charge]]*Tableau32317[[#This Row],[TJM HT/J]]</f>
        <v>0</v>
      </c>
      <c r="H68" s="91" t="s">
        <v>274</v>
      </c>
    </row>
    <row r="69" spans="1:8" s="69" customFormat="1" x14ac:dyDescent="0.35">
      <c r="A69" s="331"/>
      <c r="B69" s="68"/>
      <c r="C69" s="68"/>
      <c r="D69" s="68"/>
      <c r="E69" s="135"/>
      <c r="F69" s="68"/>
      <c r="G69" s="136">
        <f>Tableau32317[[#This Row],[Charge]]*Tableau32317[[#This Row],[TJM HT/J]]</f>
        <v>0</v>
      </c>
      <c r="H69" s="91" t="s">
        <v>274</v>
      </c>
    </row>
    <row r="70" spans="1:8" s="69" customFormat="1" x14ac:dyDescent="0.35">
      <c r="A70" s="331"/>
      <c r="B70" s="68"/>
      <c r="C70" s="68"/>
      <c r="D70" s="68"/>
      <c r="E70" s="135"/>
      <c r="F70" s="68"/>
      <c r="G70" s="136">
        <f>Tableau32317[[#This Row],[Charge]]*Tableau32317[[#This Row],[TJM HT/J]]</f>
        <v>0</v>
      </c>
      <c r="H70" s="91" t="s">
        <v>274</v>
      </c>
    </row>
    <row r="71" spans="1:8" s="69" customFormat="1" x14ac:dyDescent="0.35">
      <c r="A71" s="331"/>
      <c r="B71" s="68"/>
      <c r="C71" s="68"/>
      <c r="D71" s="68"/>
      <c r="E71" s="135"/>
      <c r="F71" s="68"/>
      <c r="G71" s="136">
        <f>Tableau32317[[#This Row],[Charge]]*Tableau32317[[#This Row],[TJM HT/J]]</f>
        <v>0</v>
      </c>
      <c r="H71" s="91" t="s">
        <v>274</v>
      </c>
    </row>
    <row r="72" spans="1:8" s="69" customFormat="1" ht="15" thickBot="1" x14ac:dyDescent="0.4">
      <c r="A72" s="332"/>
      <c r="B72" s="68"/>
      <c r="C72" s="68"/>
      <c r="D72" s="68"/>
      <c r="E72" s="135"/>
      <c r="F72" s="68"/>
      <c r="G72" s="136">
        <f>Tableau32317[[#This Row],[Charge]]*Tableau32317[[#This Row],[TJM HT/J]]</f>
        <v>0</v>
      </c>
      <c r="H72" s="91" t="s">
        <v>274</v>
      </c>
    </row>
    <row r="73" spans="1:8" ht="15" thickBot="1" x14ac:dyDescent="0.4">
      <c r="A73" s="129" t="s">
        <v>483</v>
      </c>
      <c r="B73" s="91" t="s">
        <v>124</v>
      </c>
      <c r="C73" s="91" t="s">
        <v>254</v>
      </c>
      <c r="D73" s="91" t="s">
        <v>48</v>
      </c>
      <c r="E73" s="91" t="s">
        <v>255</v>
      </c>
      <c r="F73" s="91" t="s">
        <v>256</v>
      </c>
      <c r="G73" s="101" t="s">
        <v>257</v>
      </c>
      <c r="H73" s="100" t="s">
        <v>258</v>
      </c>
    </row>
    <row r="74" spans="1:8" x14ac:dyDescent="0.35">
      <c r="A74" s="120"/>
      <c r="B74" s="68"/>
      <c r="C74" s="68"/>
      <c r="D74" s="68"/>
      <c r="E74" s="135"/>
      <c r="F74" s="68"/>
      <c r="G74" s="136">
        <f>Tableau3[[#This Row],[Charge]]*Tableau3[[#This Row],[TJM HT/J]]</f>
        <v>0</v>
      </c>
      <c r="H74" s="91" t="s">
        <v>260</v>
      </c>
    </row>
    <row r="75" spans="1:8" x14ac:dyDescent="0.35">
      <c r="A75" s="329" t="s">
        <v>259</v>
      </c>
      <c r="B75" s="68"/>
      <c r="C75" s="68"/>
      <c r="D75" s="68"/>
      <c r="E75" s="135"/>
      <c r="F75" s="68"/>
      <c r="G75" s="136">
        <f>Tableau3[[#This Row],[Charge]]*Tableau3[[#This Row],[TJM HT/J]]</f>
        <v>0</v>
      </c>
      <c r="H75" s="91" t="s">
        <v>260</v>
      </c>
    </row>
    <row r="76" spans="1:8" x14ac:dyDescent="0.35">
      <c r="A76" s="329"/>
      <c r="B76" s="68"/>
      <c r="C76" s="68"/>
      <c r="D76" s="68"/>
      <c r="E76" s="135"/>
      <c r="F76" s="68"/>
      <c r="G76" s="136">
        <f>Tableau3[[#This Row],[Charge]]*Tableau3[[#This Row],[TJM HT/J]]</f>
        <v>0</v>
      </c>
      <c r="H76" s="91" t="s">
        <v>260</v>
      </c>
    </row>
    <row r="77" spans="1:8" x14ac:dyDescent="0.35">
      <c r="A77" s="329"/>
      <c r="B77" s="68"/>
      <c r="C77" s="68"/>
      <c r="D77" s="68"/>
      <c r="E77" s="135"/>
      <c r="F77" s="68"/>
      <c r="G77" s="136">
        <f>Tableau3[[#This Row],[Charge]]*Tableau3[[#This Row],[TJM HT/J]]</f>
        <v>0</v>
      </c>
      <c r="H77" s="91" t="s">
        <v>260</v>
      </c>
    </row>
    <row r="78" spans="1:8" x14ac:dyDescent="0.35">
      <c r="A78" s="329"/>
      <c r="B78" s="68"/>
      <c r="C78" s="68"/>
      <c r="D78" s="68"/>
      <c r="E78" s="135"/>
      <c r="F78" s="68"/>
      <c r="G78" s="136">
        <f>Tableau3[[#This Row],[Charge]]*Tableau3[[#This Row],[TJM HT/J]]</f>
        <v>0</v>
      </c>
      <c r="H78" s="91" t="s">
        <v>260</v>
      </c>
    </row>
    <row r="79" spans="1:8" x14ac:dyDescent="0.35">
      <c r="A79" s="329"/>
      <c r="B79" s="68"/>
      <c r="C79" s="68"/>
      <c r="D79" s="68"/>
      <c r="E79" s="135"/>
      <c r="F79" s="68"/>
      <c r="G79" s="136">
        <f>Tableau3[[#This Row],[Charge]]*Tableau3[[#This Row],[TJM HT/J]]</f>
        <v>0</v>
      </c>
      <c r="H79" s="91" t="s">
        <v>260</v>
      </c>
    </row>
    <row r="80" spans="1:8" x14ac:dyDescent="0.35">
      <c r="A80" s="329"/>
      <c r="B80" s="68"/>
      <c r="C80" s="68"/>
      <c r="D80" s="68"/>
      <c r="E80" s="135"/>
      <c r="F80" s="68"/>
      <c r="G80" s="136">
        <f>Tableau3[[#This Row],[Charge]]*Tableau3[[#This Row],[TJM HT/J]]</f>
        <v>0</v>
      </c>
      <c r="H80" s="91" t="s">
        <v>260</v>
      </c>
    </row>
    <row r="81" spans="1:8" x14ac:dyDescent="0.35">
      <c r="A81" s="329"/>
      <c r="B81" s="68"/>
      <c r="C81" s="68"/>
      <c r="D81" s="68"/>
      <c r="E81" s="135"/>
      <c r="F81" s="68"/>
      <c r="G81" s="136">
        <f>Tableau3[[#This Row],[Charge]]*Tableau3[[#This Row],[TJM HT/J]]</f>
        <v>0</v>
      </c>
      <c r="H81" s="91" t="s">
        <v>260</v>
      </c>
    </row>
    <row r="82" spans="1:8" x14ac:dyDescent="0.35">
      <c r="A82" s="329"/>
      <c r="B82" s="68"/>
      <c r="C82" s="68"/>
      <c r="D82" s="68"/>
      <c r="E82" s="135"/>
      <c r="F82" s="68"/>
      <c r="G82" s="136">
        <f>Tableau3[[#This Row],[Charge]]*Tableau3[[#This Row],[TJM HT/J]]</f>
        <v>0</v>
      </c>
      <c r="H82" s="91" t="s">
        <v>260</v>
      </c>
    </row>
    <row r="83" spans="1:8" x14ac:dyDescent="0.35">
      <c r="A83" s="329"/>
      <c r="B83" s="68"/>
      <c r="C83" s="68"/>
      <c r="D83" s="68"/>
      <c r="E83" s="135"/>
      <c r="F83" s="68"/>
      <c r="G83" s="136">
        <f>Tableau3[[#This Row],[Charge]]*Tableau3[[#This Row],[TJM HT/J]]</f>
        <v>0</v>
      </c>
      <c r="H83" s="91" t="s">
        <v>260</v>
      </c>
    </row>
    <row r="84" spans="1:8" x14ac:dyDescent="0.35">
      <c r="A84" s="329"/>
      <c r="B84" s="68"/>
      <c r="C84" s="68"/>
      <c r="D84" s="68"/>
      <c r="E84" s="135"/>
      <c r="F84" s="68"/>
      <c r="G84" s="136">
        <f>Tableau3[[#This Row],[Charge]]*Tableau3[[#This Row],[TJM HT/J]]</f>
        <v>0</v>
      </c>
      <c r="H84" s="91" t="s">
        <v>260</v>
      </c>
    </row>
    <row r="85" spans="1:8" x14ac:dyDescent="0.35">
      <c r="A85" s="329"/>
      <c r="B85" s="68"/>
      <c r="C85" s="68"/>
      <c r="D85" s="68"/>
      <c r="E85" s="135"/>
      <c r="F85" s="68"/>
      <c r="G85" s="136">
        <f>Tableau3[[#This Row],[Charge]]*Tableau3[[#This Row],[TJM HT/J]]</f>
        <v>0</v>
      </c>
      <c r="H85" s="91" t="s">
        <v>260</v>
      </c>
    </row>
    <row r="86" spans="1:8" x14ac:dyDescent="0.35">
      <c r="A86" s="329"/>
      <c r="B86" s="68"/>
      <c r="C86" s="68"/>
      <c r="D86" s="68"/>
      <c r="E86" s="135"/>
      <c r="F86" s="68"/>
      <c r="G86" s="136">
        <f>Tableau3[[#This Row],[Charge]]*Tableau3[[#This Row],[TJM HT/J]]</f>
        <v>0</v>
      </c>
      <c r="H86" s="91" t="s">
        <v>260</v>
      </c>
    </row>
    <row r="87" spans="1:8" x14ac:dyDescent="0.35">
      <c r="A87" s="329"/>
      <c r="B87" s="68"/>
      <c r="C87" s="68"/>
      <c r="D87" s="68"/>
      <c r="E87" s="135"/>
      <c r="F87" s="68"/>
      <c r="G87" s="136">
        <f>Tableau3[[#This Row],[Charge]]*Tableau3[[#This Row],[TJM HT/J]]</f>
        <v>0</v>
      </c>
      <c r="H87" s="91" t="s">
        <v>260</v>
      </c>
    </row>
    <row r="88" spans="1:8" x14ac:dyDescent="0.35">
      <c r="A88" s="329"/>
      <c r="B88" s="68"/>
      <c r="C88" s="68"/>
      <c r="D88" s="68"/>
      <c r="E88" s="135"/>
      <c r="F88" s="68"/>
      <c r="G88" s="136">
        <f>Tableau3[[#This Row],[Charge]]*Tableau3[[#This Row],[TJM HT/J]]</f>
        <v>0</v>
      </c>
      <c r="H88" s="91" t="s">
        <v>260</v>
      </c>
    </row>
    <row r="89" spans="1:8" x14ac:dyDescent="0.35">
      <c r="A89" s="329"/>
      <c r="B89" s="68"/>
      <c r="C89" s="68"/>
      <c r="D89" s="68"/>
      <c r="E89" s="135"/>
      <c r="F89" s="68"/>
      <c r="G89" s="136">
        <f>Tableau3[[#This Row],[Charge]]*Tableau3[[#This Row],[TJM HT/J]]</f>
        <v>0</v>
      </c>
      <c r="H89" s="91" t="s">
        <v>260</v>
      </c>
    </row>
    <row r="90" spans="1:8" x14ac:dyDescent="0.35">
      <c r="A90" s="329"/>
      <c r="B90" s="68"/>
      <c r="C90" s="68"/>
      <c r="D90" s="68"/>
      <c r="E90" s="135"/>
      <c r="F90" s="68"/>
      <c r="G90" s="136">
        <f>Tableau3[[#This Row],[Charge]]*Tableau3[[#This Row],[TJM HT/J]]</f>
        <v>0</v>
      </c>
      <c r="H90" s="91" t="s">
        <v>260</v>
      </c>
    </row>
    <row r="91" spans="1:8" x14ac:dyDescent="0.35">
      <c r="A91" s="329"/>
      <c r="B91" s="68"/>
      <c r="C91" s="68"/>
      <c r="D91" s="68"/>
      <c r="E91" s="135"/>
      <c r="F91" s="68"/>
      <c r="G91" s="136">
        <f>Tableau3[[#This Row],[Charge]]*Tableau3[[#This Row],[TJM HT/J]]</f>
        <v>0</v>
      </c>
      <c r="H91" s="91" t="s">
        <v>260</v>
      </c>
    </row>
    <row r="92" spans="1:8" x14ac:dyDescent="0.35">
      <c r="A92" s="329"/>
      <c r="B92" s="68"/>
      <c r="C92" s="68"/>
      <c r="D92" s="68"/>
      <c r="E92" s="135"/>
      <c r="F92" s="68"/>
      <c r="G92" s="136">
        <f>Tableau3[[#This Row],[Charge]]*Tableau3[[#This Row],[TJM HT/J]]</f>
        <v>0</v>
      </c>
      <c r="H92" s="91" t="s">
        <v>260</v>
      </c>
    </row>
    <row r="93" spans="1:8" x14ac:dyDescent="0.35">
      <c r="A93" s="329"/>
      <c r="B93" s="68"/>
      <c r="C93" s="68"/>
      <c r="D93" s="68"/>
      <c r="E93" s="135"/>
      <c r="F93" s="68"/>
      <c r="G93" s="136">
        <f>Tableau3[[#This Row],[Charge]]*Tableau3[[#This Row],[TJM HT/J]]</f>
        <v>0</v>
      </c>
      <c r="H93" s="91" t="s">
        <v>260</v>
      </c>
    </row>
    <row r="94" spans="1:8" x14ac:dyDescent="0.35">
      <c r="A94" s="329"/>
      <c r="B94" s="68"/>
      <c r="C94" s="68"/>
      <c r="D94" s="68"/>
      <c r="E94" s="135"/>
      <c r="F94" s="68"/>
      <c r="G94" s="136">
        <f>Tableau3[[#This Row],[Charge]]*Tableau3[[#This Row],[TJM HT/J]]</f>
        <v>0</v>
      </c>
      <c r="H94" s="91" t="s">
        <v>260</v>
      </c>
    </row>
    <row r="95" spans="1:8" ht="15" thickBot="1" x14ac:dyDescent="0.4">
      <c r="A95" s="330"/>
      <c r="B95" s="68"/>
      <c r="C95" s="68"/>
      <c r="D95" s="68"/>
      <c r="E95" s="135"/>
      <c r="F95" s="68"/>
      <c r="G95" s="136">
        <f>Tableau3[[#This Row],[Charge]]*Tableau3[[#This Row],[TJM HT/J]]</f>
        <v>0</v>
      </c>
      <c r="H95" s="91" t="s">
        <v>260</v>
      </c>
    </row>
    <row r="96" spans="1:8" ht="15" thickBot="1" x14ac:dyDescent="0.4">
      <c r="A96" s="129" t="s">
        <v>33</v>
      </c>
      <c r="B96" s="91" t="s">
        <v>124</v>
      </c>
      <c r="C96" s="91" t="s">
        <v>254</v>
      </c>
      <c r="D96" s="91" t="s">
        <v>48</v>
      </c>
      <c r="E96" s="91" t="s">
        <v>255</v>
      </c>
      <c r="F96" s="91" t="s">
        <v>256</v>
      </c>
      <c r="G96" s="101" t="s">
        <v>257</v>
      </c>
      <c r="H96" s="100" t="s">
        <v>258</v>
      </c>
    </row>
    <row r="97" spans="1:8" x14ac:dyDescent="0.35">
      <c r="A97" s="334" t="s">
        <v>261</v>
      </c>
      <c r="B97" s="68"/>
      <c r="C97" s="68"/>
      <c r="D97" s="68"/>
      <c r="E97" s="68"/>
      <c r="F97" s="68"/>
      <c r="G97" s="136">
        <f>Tableau35[[#This Row],[Charge]]*Tableau35[[#This Row],[TJM HT/J]]</f>
        <v>0</v>
      </c>
      <c r="H97" s="91" t="s">
        <v>262</v>
      </c>
    </row>
    <row r="98" spans="1:8" x14ac:dyDescent="0.35">
      <c r="A98" s="329"/>
      <c r="B98" s="68"/>
      <c r="C98" s="68"/>
      <c r="D98" s="68"/>
      <c r="E98" s="68"/>
      <c r="F98" s="68"/>
      <c r="G98" s="136">
        <f>Tableau35[[#This Row],[Charge]]*Tableau35[[#This Row],[TJM HT/J]]</f>
        <v>0</v>
      </c>
      <c r="H98" s="91" t="s">
        <v>262</v>
      </c>
    </row>
    <row r="99" spans="1:8" x14ac:dyDescent="0.35">
      <c r="A99" s="329"/>
      <c r="B99" s="68"/>
      <c r="C99" s="68"/>
      <c r="D99" s="68"/>
      <c r="E99" s="68"/>
      <c r="F99" s="68"/>
      <c r="G99" s="136">
        <f>Tableau35[[#This Row],[Charge]]*Tableau35[[#This Row],[TJM HT/J]]</f>
        <v>0</v>
      </c>
      <c r="H99" s="91" t="s">
        <v>262</v>
      </c>
    </row>
    <row r="100" spans="1:8" x14ac:dyDescent="0.35">
      <c r="A100" s="329"/>
      <c r="B100" s="68"/>
      <c r="C100" s="68"/>
      <c r="D100" s="68"/>
      <c r="E100" s="68"/>
      <c r="F100" s="68"/>
      <c r="G100" s="136">
        <f>Tableau35[[#This Row],[Charge]]*Tableau35[[#This Row],[TJM HT/J]]</f>
        <v>0</v>
      </c>
      <c r="H100" s="91" t="s">
        <v>262</v>
      </c>
    </row>
    <row r="101" spans="1:8" x14ac:dyDescent="0.35">
      <c r="A101" s="329"/>
      <c r="B101" s="68"/>
      <c r="C101" s="68"/>
      <c r="D101" s="68"/>
      <c r="E101" s="68"/>
      <c r="F101" s="68"/>
      <c r="G101" s="136">
        <f>Tableau35[[#This Row],[Charge]]*Tableau35[[#This Row],[TJM HT/J]]</f>
        <v>0</v>
      </c>
      <c r="H101" s="91" t="s">
        <v>262</v>
      </c>
    </row>
    <row r="102" spans="1:8" x14ac:dyDescent="0.35">
      <c r="A102" s="329"/>
      <c r="B102" s="68"/>
      <c r="C102" s="68"/>
      <c r="D102" s="68"/>
      <c r="E102" s="68"/>
      <c r="F102" s="68"/>
      <c r="G102" s="136">
        <f>Tableau35[[#This Row],[Charge]]*Tableau35[[#This Row],[TJM HT/J]]</f>
        <v>0</v>
      </c>
      <c r="H102" s="91" t="s">
        <v>262</v>
      </c>
    </row>
    <row r="103" spans="1:8" x14ac:dyDescent="0.35">
      <c r="A103" s="329"/>
      <c r="B103" s="68"/>
      <c r="C103" s="68"/>
      <c r="D103" s="68"/>
      <c r="E103" s="68"/>
      <c r="F103" s="68"/>
      <c r="G103" s="136">
        <f>Tableau35[[#This Row],[Charge]]*Tableau35[[#This Row],[TJM HT/J]]</f>
        <v>0</v>
      </c>
      <c r="H103" s="91" t="s">
        <v>262</v>
      </c>
    </row>
    <row r="104" spans="1:8" x14ac:dyDescent="0.35">
      <c r="A104" s="329"/>
      <c r="B104" s="68"/>
      <c r="C104" s="68"/>
      <c r="D104" s="68"/>
      <c r="E104" s="68"/>
      <c r="F104" s="68"/>
      <c r="G104" s="136">
        <f>Tableau35[[#This Row],[Charge]]*Tableau35[[#This Row],[TJM HT/J]]</f>
        <v>0</v>
      </c>
      <c r="H104" s="91" t="s">
        <v>262</v>
      </c>
    </row>
    <row r="105" spans="1:8" x14ac:dyDescent="0.35">
      <c r="A105" s="329"/>
      <c r="B105" s="68"/>
      <c r="C105" s="68"/>
      <c r="D105" s="68"/>
      <c r="E105" s="68"/>
      <c r="F105" s="68"/>
      <c r="G105" s="136">
        <f>Tableau35[[#This Row],[Charge]]*Tableau35[[#This Row],[TJM HT/J]]</f>
        <v>0</v>
      </c>
      <c r="H105" s="91" t="s">
        <v>262</v>
      </c>
    </row>
    <row r="106" spans="1:8" x14ac:dyDescent="0.35">
      <c r="A106" s="329"/>
      <c r="B106" s="68"/>
      <c r="C106" s="68"/>
      <c r="D106" s="68"/>
      <c r="E106" s="68"/>
      <c r="F106" s="68"/>
      <c r="G106" s="136">
        <f>Tableau35[[#This Row],[Charge]]*Tableau35[[#This Row],[TJM HT/J]]</f>
        <v>0</v>
      </c>
      <c r="H106" s="91" t="s">
        <v>262</v>
      </c>
    </row>
    <row r="107" spans="1:8" x14ac:dyDescent="0.35">
      <c r="A107" s="329"/>
      <c r="B107" s="68"/>
      <c r="C107" s="68"/>
      <c r="D107" s="68"/>
      <c r="E107" s="68"/>
      <c r="F107" s="68"/>
      <c r="G107" s="136">
        <f>Tableau35[[#This Row],[Charge]]*Tableau35[[#This Row],[TJM HT/J]]</f>
        <v>0</v>
      </c>
      <c r="H107" s="91" t="s">
        <v>262</v>
      </c>
    </row>
    <row r="108" spans="1:8" x14ac:dyDescent="0.35">
      <c r="A108" s="329"/>
      <c r="B108" s="68"/>
      <c r="C108" s="68"/>
      <c r="D108" s="68"/>
      <c r="E108" s="68"/>
      <c r="F108" s="68"/>
      <c r="G108" s="136">
        <f>Tableau35[[#This Row],[Charge]]*Tableau35[[#This Row],[TJM HT/J]]</f>
        <v>0</v>
      </c>
      <c r="H108" s="91" t="s">
        <v>262</v>
      </c>
    </row>
    <row r="109" spans="1:8" x14ac:dyDescent="0.35">
      <c r="A109" s="329"/>
      <c r="B109" s="68"/>
      <c r="C109" s="68"/>
      <c r="D109" s="68"/>
      <c r="E109" s="68"/>
      <c r="F109" s="68"/>
      <c r="G109" s="136">
        <f>Tableau35[[#This Row],[Charge]]*Tableau35[[#This Row],[TJM HT/J]]</f>
        <v>0</v>
      </c>
      <c r="H109" s="91" t="s">
        <v>262</v>
      </c>
    </row>
    <row r="110" spans="1:8" x14ac:dyDescent="0.35">
      <c r="A110" s="329"/>
      <c r="B110" s="68"/>
      <c r="C110" s="68"/>
      <c r="D110" s="68"/>
      <c r="E110" s="68"/>
      <c r="F110" s="68"/>
      <c r="G110" s="136">
        <f>Tableau35[[#This Row],[Charge]]*Tableau35[[#This Row],[TJM HT/J]]</f>
        <v>0</v>
      </c>
      <c r="H110" s="91" t="s">
        <v>262</v>
      </c>
    </row>
    <row r="111" spans="1:8" x14ac:dyDescent="0.35">
      <c r="A111" s="329"/>
      <c r="B111" s="68"/>
      <c r="C111" s="68"/>
      <c r="D111" s="68"/>
      <c r="E111" s="68"/>
      <c r="F111" s="68"/>
      <c r="G111" s="136">
        <f>Tableau35[[#This Row],[Charge]]*Tableau35[[#This Row],[TJM HT/J]]</f>
        <v>0</v>
      </c>
      <c r="H111" s="91" t="s">
        <v>262</v>
      </c>
    </row>
    <row r="112" spans="1:8" x14ac:dyDescent="0.35">
      <c r="A112" s="329"/>
      <c r="B112" s="68"/>
      <c r="C112" s="68"/>
      <c r="D112" s="68"/>
      <c r="E112" s="68"/>
      <c r="F112" s="68"/>
      <c r="G112" s="136">
        <f>Tableau35[[#This Row],[Charge]]*Tableau35[[#This Row],[TJM HT/J]]</f>
        <v>0</v>
      </c>
      <c r="H112" s="91" t="s">
        <v>262</v>
      </c>
    </row>
    <row r="113" spans="1:8" x14ac:dyDescent="0.35">
      <c r="A113" s="329"/>
      <c r="B113" s="68"/>
      <c r="C113" s="68"/>
      <c r="D113" s="68"/>
      <c r="E113" s="68"/>
      <c r="F113" s="68"/>
      <c r="G113" s="136">
        <f>Tableau35[[#This Row],[Charge]]*Tableau35[[#This Row],[TJM HT/J]]</f>
        <v>0</v>
      </c>
      <c r="H113" s="91" t="s">
        <v>262</v>
      </c>
    </row>
    <row r="114" spans="1:8" x14ac:dyDescent="0.35">
      <c r="A114" s="329"/>
      <c r="B114" s="68"/>
      <c r="C114" s="68"/>
      <c r="D114" s="68"/>
      <c r="E114" s="68"/>
      <c r="F114" s="68"/>
      <c r="G114" s="136">
        <f>Tableau35[[#This Row],[Charge]]*Tableau35[[#This Row],[TJM HT/J]]</f>
        <v>0</v>
      </c>
      <c r="H114" s="91" t="s">
        <v>262</v>
      </c>
    </row>
    <row r="115" spans="1:8" x14ac:dyDescent="0.35">
      <c r="A115" s="329"/>
      <c r="B115" s="68"/>
      <c r="C115" s="68"/>
      <c r="D115" s="68"/>
      <c r="E115" s="68"/>
      <c r="F115" s="68"/>
      <c r="G115" s="136">
        <f>Tableau35[[#This Row],[Charge]]*Tableau35[[#This Row],[TJM HT/J]]</f>
        <v>0</v>
      </c>
      <c r="H115" s="91" t="s">
        <v>262</v>
      </c>
    </row>
    <row r="116" spans="1:8" x14ac:dyDescent="0.35">
      <c r="A116" s="329"/>
      <c r="B116" s="68"/>
      <c r="C116" s="68"/>
      <c r="D116" s="68"/>
      <c r="E116" s="68"/>
      <c r="F116" s="68"/>
      <c r="G116" s="136">
        <f>Tableau35[[#This Row],[Charge]]*Tableau35[[#This Row],[TJM HT/J]]</f>
        <v>0</v>
      </c>
      <c r="H116" s="91" t="s">
        <v>262</v>
      </c>
    </row>
    <row r="117" spans="1:8" x14ac:dyDescent="0.35">
      <c r="A117" s="329"/>
      <c r="B117" s="68"/>
      <c r="C117" s="68"/>
      <c r="D117" s="68"/>
      <c r="E117" s="68"/>
      <c r="F117" s="68"/>
      <c r="G117" s="136">
        <f>Tableau35[[#This Row],[Charge]]*Tableau35[[#This Row],[TJM HT/J]]</f>
        <v>0</v>
      </c>
      <c r="H117" s="91" t="s">
        <v>262</v>
      </c>
    </row>
    <row r="118" spans="1:8" ht="15" thickBot="1" x14ac:dyDescent="0.4">
      <c r="A118" s="330"/>
      <c r="B118" s="68"/>
      <c r="C118" s="68"/>
      <c r="D118" s="68"/>
      <c r="E118" s="68"/>
      <c r="F118" s="68"/>
      <c r="G118" s="136">
        <f>Tableau35[[#This Row],[Charge]]*Tableau35[[#This Row],[TJM HT/J]]</f>
        <v>0</v>
      </c>
      <c r="H118" s="91" t="s">
        <v>262</v>
      </c>
    </row>
    <row r="119" spans="1:8" ht="15" thickBot="1" x14ac:dyDescent="0.4">
      <c r="A119" s="129" t="s">
        <v>33</v>
      </c>
      <c r="B119" s="91" t="s">
        <v>124</v>
      </c>
      <c r="C119" s="91" t="s">
        <v>254</v>
      </c>
      <c r="D119" s="91" t="s">
        <v>48</v>
      </c>
      <c r="E119" s="91" t="s">
        <v>255</v>
      </c>
      <c r="F119" s="91" t="s">
        <v>256</v>
      </c>
      <c r="G119" s="101" t="s">
        <v>257</v>
      </c>
      <c r="H119" s="100" t="s">
        <v>258</v>
      </c>
    </row>
    <row r="120" spans="1:8" x14ac:dyDescent="0.35">
      <c r="A120" s="334" t="s">
        <v>263</v>
      </c>
      <c r="B120" s="68"/>
      <c r="C120" s="68"/>
      <c r="D120" s="68"/>
      <c r="E120" s="68"/>
      <c r="F120" s="68"/>
      <c r="G120" s="136">
        <f>Tableau356[[#This Row],[Charge]]*Tableau356[[#This Row],[TJM HT/J]]</f>
        <v>0</v>
      </c>
      <c r="H120" s="91" t="s">
        <v>264</v>
      </c>
    </row>
    <row r="121" spans="1:8" x14ac:dyDescent="0.35">
      <c r="A121" s="329"/>
      <c r="B121" s="68"/>
      <c r="C121" s="68"/>
      <c r="D121" s="68"/>
      <c r="E121" s="68"/>
      <c r="F121" s="68"/>
      <c r="G121" s="136">
        <f>Tableau356[[#This Row],[Charge]]*Tableau356[[#This Row],[TJM HT/J]]</f>
        <v>0</v>
      </c>
      <c r="H121" s="91" t="s">
        <v>264</v>
      </c>
    </row>
    <row r="122" spans="1:8" x14ac:dyDescent="0.35">
      <c r="A122" s="329"/>
      <c r="B122" s="68"/>
      <c r="C122" s="68"/>
      <c r="D122" s="68"/>
      <c r="E122" s="68"/>
      <c r="F122" s="68"/>
      <c r="G122" s="136">
        <f>Tableau356[[#This Row],[Charge]]*Tableau356[[#This Row],[TJM HT/J]]</f>
        <v>0</v>
      </c>
      <c r="H122" s="91" t="s">
        <v>264</v>
      </c>
    </row>
    <row r="123" spans="1:8" x14ac:dyDescent="0.35">
      <c r="A123" s="329"/>
      <c r="B123" s="68"/>
      <c r="C123" s="68"/>
      <c r="D123" s="68"/>
      <c r="E123" s="68"/>
      <c r="F123" s="68"/>
      <c r="G123" s="136">
        <f>Tableau356[[#This Row],[Charge]]*Tableau356[[#This Row],[TJM HT/J]]</f>
        <v>0</v>
      </c>
      <c r="H123" s="91" t="s">
        <v>264</v>
      </c>
    </row>
    <row r="124" spans="1:8" x14ac:dyDescent="0.35">
      <c r="A124" s="329"/>
      <c r="B124" s="68"/>
      <c r="C124" s="68"/>
      <c r="D124" s="68"/>
      <c r="E124" s="68"/>
      <c r="F124" s="68"/>
      <c r="G124" s="136">
        <f>Tableau356[[#This Row],[Charge]]*Tableau356[[#This Row],[TJM HT/J]]</f>
        <v>0</v>
      </c>
      <c r="H124" s="91" t="s">
        <v>264</v>
      </c>
    </row>
    <row r="125" spans="1:8" x14ac:dyDescent="0.35">
      <c r="A125" s="329"/>
      <c r="B125" s="68"/>
      <c r="C125" s="68"/>
      <c r="D125" s="68"/>
      <c r="E125" s="68"/>
      <c r="F125" s="68"/>
      <c r="G125" s="136">
        <f>Tableau356[[#This Row],[Charge]]*Tableau356[[#This Row],[TJM HT/J]]</f>
        <v>0</v>
      </c>
      <c r="H125" s="91" t="s">
        <v>264</v>
      </c>
    </row>
    <row r="126" spans="1:8" x14ac:dyDescent="0.35">
      <c r="A126" s="329"/>
      <c r="B126" s="68"/>
      <c r="C126" s="68"/>
      <c r="D126" s="68"/>
      <c r="E126" s="68"/>
      <c r="F126" s="68"/>
      <c r="G126" s="136">
        <f>Tableau356[[#This Row],[Charge]]*Tableau356[[#This Row],[TJM HT/J]]</f>
        <v>0</v>
      </c>
      <c r="H126" s="91" t="s">
        <v>264</v>
      </c>
    </row>
    <row r="127" spans="1:8" x14ac:dyDescent="0.35">
      <c r="A127" s="329"/>
      <c r="B127" s="68"/>
      <c r="C127" s="68"/>
      <c r="D127" s="68"/>
      <c r="E127" s="68"/>
      <c r="F127" s="68"/>
      <c r="G127" s="136">
        <f>Tableau356[[#This Row],[Charge]]*Tableau356[[#This Row],[TJM HT/J]]</f>
        <v>0</v>
      </c>
      <c r="H127" s="91" t="s">
        <v>264</v>
      </c>
    </row>
    <row r="128" spans="1:8" x14ac:dyDescent="0.35">
      <c r="A128" s="329"/>
      <c r="B128" s="68"/>
      <c r="C128" s="68"/>
      <c r="D128" s="68"/>
      <c r="E128" s="68"/>
      <c r="F128" s="68"/>
      <c r="G128" s="136">
        <f>Tableau356[[#This Row],[Charge]]*Tableau356[[#This Row],[TJM HT/J]]</f>
        <v>0</v>
      </c>
      <c r="H128" s="91" t="s">
        <v>264</v>
      </c>
    </row>
    <row r="129" spans="1:8" x14ac:dyDescent="0.35">
      <c r="A129" s="329"/>
      <c r="B129" s="68"/>
      <c r="C129" s="68"/>
      <c r="D129" s="68"/>
      <c r="E129" s="68"/>
      <c r="F129" s="68"/>
      <c r="G129" s="136">
        <f>Tableau356[[#This Row],[Charge]]*Tableau356[[#This Row],[TJM HT/J]]</f>
        <v>0</v>
      </c>
      <c r="H129" s="91" t="s">
        <v>264</v>
      </c>
    </row>
    <row r="130" spans="1:8" x14ac:dyDescent="0.35">
      <c r="A130" s="329"/>
      <c r="B130" s="68"/>
      <c r="C130" s="68"/>
      <c r="D130" s="68"/>
      <c r="E130" s="68"/>
      <c r="F130" s="68"/>
      <c r="G130" s="136">
        <f>Tableau356[[#This Row],[Charge]]*Tableau356[[#This Row],[TJM HT/J]]</f>
        <v>0</v>
      </c>
      <c r="H130" s="91" t="s">
        <v>264</v>
      </c>
    </row>
    <row r="131" spans="1:8" x14ac:dyDescent="0.35">
      <c r="A131" s="329"/>
      <c r="B131" s="68"/>
      <c r="C131" s="68"/>
      <c r="D131" s="68"/>
      <c r="E131" s="68"/>
      <c r="F131" s="68"/>
      <c r="G131" s="136">
        <f>Tableau356[[#This Row],[Charge]]*Tableau356[[#This Row],[TJM HT/J]]</f>
        <v>0</v>
      </c>
      <c r="H131" s="91" t="s">
        <v>264</v>
      </c>
    </row>
    <row r="132" spans="1:8" x14ac:dyDescent="0.35">
      <c r="A132" s="329"/>
      <c r="B132" s="68"/>
      <c r="C132" s="68"/>
      <c r="D132" s="68"/>
      <c r="E132" s="68"/>
      <c r="F132" s="68"/>
      <c r="G132" s="136">
        <f>Tableau356[[#This Row],[Charge]]*Tableau356[[#This Row],[TJM HT/J]]</f>
        <v>0</v>
      </c>
      <c r="H132" s="91" t="s">
        <v>264</v>
      </c>
    </row>
    <row r="133" spans="1:8" x14ac:dyDescent="0.35">
      <c r="A133" s="329"/>
      <c r="B133" s="68"/>
      <c r="C133" s="68"/>
      <c r="D133" s="68"/>
      <c r="E133" s="68"/>
      <c r="F133" s="68"/>
      <c r="G133" s="136">
        <f>Tableau356[[#This Row],[Charge]]*Tableau356[[#This Row],[TJM HT/J]]</f>
        <v>0</v>
      </c>
      <c r="H133" s="91" t="s">
        <v>264</v>
      </c>
    </row>
    <row r="134" spans="1:8" x14ac:dyDescent="0.35">
      <c r="A134" s="329"/>
      <c r="B134" s="68"/>
      <c r="C134" s="68"/>
      <c r="D134" s="68"/>
      <c r="E134" s="68"/>
      <c r="F134" s="68"/>
      <c r="G134" s="136">
        <f>Tableau356[[#This Row],[Charge]]*Tableau356[[#This Row],[TJM HT/J]]</f>
        <v>0</v>
      </c>
      <c r="H134" s="91" t="s">
        <v>264</v>
      </c>
    </row>
    <row r="135" spans="1:8" x14ac:dyDescent="0.35">
      <c r="A135" s="329"/>
      <c r="B135" s="68"/>
      <c r="C135" s="68"/>
      <c r="D135" s="68"/>
      <c r="E135" s="68"/>
      <c r="F135" s="68"/>
      <c r="G135" s="136">
        <f>Tableau356[[#This Row],[Charge]]*Tableau356[[#This Row],[TJM HT/J]]</f>
        <v>0</v>
      </c>
      <c r="H135" s="91" t="s">
        <v>264</v>
      </c>
    </row>
    <row r="136" spans="1:8" x14ac:dyDescent="0.35">
      <c r="A136" s="329"/>
      <c r="B136" s="68"/>
      <c r="C136" s="68"/>
      <c r="D136" s="68"/>
      <c r="E136" s="68"/>
      <c r="F136" s="68"/>
      <c r="G136" s="136">
        <f>Tableau356[[#This Row],[Charge]]*Tableau356[[#This Row],[TJM HT/J]]</f>
        <v>0</v>
      </c>
      <c r="H136" s="91" t="s">
        <v>264</v>
      </c>
    </row>
    <row r="137" spans="1:8" x14ac:dyDescent="0.35">
      <c r="A137" s="329"/>
      <c r="B137" s="68"/>
      <c r="C137" s="68"/>
      <c r="D137" s="68"/>
      <c r="E137" s="68"/>
      <c r="F137" s="68"/>
      <c r="G137" s="136">
        <f>Tableau356[[#This Row],[Charge]]*Tableau356[[#This Row],[TJM HT/J]]</f>
        <v>0</v>
      </c>
      <c r="H137" s="91" t="s">
        <v>264</v>
      </c>
    </row>
    <row r="138" spans="1:8" x14ac:dyDescent="0.35">
      <c r="A138" s="329"/>
      <c r="B138" s="68"/>
      <c r="C138" s="68"/>
      <c r="D138" s="68"/>
      <c r="E138" s="68"/>
      <c r="F138" s="68"/>
      <c r="G138" s="136">
        <f>Tableau356[[#This Row],[Charge]]*Tableau356[[#This Row],[TJM HT/J]]</f>
        <v>0</v>
      </c>
      <c r="H138" s="91" t="s">
        <v>264</v>
      </c>
    </row>
    <row r="139" spans="1:8" x14ac:dyDescent="0.35">
      <c r="A139" s="329"/>
      <c r="B139" s="68"/>
      <c r="C139" s="68"/>
      <c r="D139" s="68"/>
      <c r="E139" s="68"/>
      <c r="F139" s="68"/>
      <c r="G139" s="136">
        <f>Tableau356[[#This Row],[Charge]]*Tableau356[[#This Row],[TJM HT/J]]</f>
        <v>0</v>
      </c>
      <c r="H139" s="91" t="s">
        <v>264</v>
      </c>
    </row>
    <row r="140" spans="1:8" x14ac:dyDescent="0.35">
      <c r="A140" s="329"/>
      <c r="B140" s="68"/>
      <c r="C140" s="68"/>
      <c r="D140" s="68"/>
      <c r="E140" s="68"/>
      <c r="F140" s="68"/>
      <c r="G140" s="136">
        <f>Tableau356[[#This Row],[Charge]]*Tableau356[[#This Row],[TJM HT/J]]</f>
        <v>0</v>
      </c>
      <c r="H140" s="91" t="s">
        <v>264</v>
      </c>
    </row>
    <row r="141" spans="1:8" ht="15" thickBot="1" x14ac:dyDescent="0.4">
      <c r="A141" s="330"/>
      <c r="B141" s="68"/>
      <c r="C141" s="68"/>
      <c r="D141" s="68"/>
      <c r="E141" s="68"/>
      <c r="F141" s="68"/>
      <c r="G141" s="136">
        <f>Tableau356[[#This Row],[Charge]]*Tableau356[[#This Row],[TJM HT/J]]</f>
        <v>0</v>
      </c>
      <c r="H141" s="91" t="s">
        <v>264</v>
      </c>
    </row>
    <row r="142" spans="1:8" ht="15" thickBot="1" x14ac:dyDescent="0.4">
      <c r="A142" s="129" t="s">
        <v>33</v>
      </c>
      <c r="B142" s="91" t="s">
        <v>124</v>
      </c>
      <c r="C142" s="91" t="s">
        <v>254</v>
      </c>
      <c r="D142" s="91" t="s">
        <v>48</v>
      </c>
      <c r="E142" s="91" t="s">
        <v>255</v>
      </c>
      <c r="F142" s="91" t="s">
        <v>256</v>
      </c>
      <c r="G142" s="101" t="s">
        <v>257</v>
      </c>
      <c r="H142" s="100" t="s">
        <v>258</v>
      </c>
    </row>
    <row r="143" spans="1:8" x14ac:dyDescent="0.35">
      <c r="A143" s="334" t="s">
        <v>484</v>
      </c>
      <c r="B143" s="68"/>
      <c r="C143" s="68"/>
      <c r="D143" s="68"/>
      <c r="E143" s="68"/>
      <c r="F143" s="68"/>
      <c r="G143" s="136">
        <f>Tableau3567[[#This Row],[Charge]]*Tableau3567[[#This Row],[TJM HT/J]]</f>
        <v>0</v>
      </c>
      <c r="H143" s="91" t="s">
        <v>265</v>
      </c>
    </row>
    <row r="144" spans="1:8" x14ac:dyDescent="0.35">
      <c r="A144" s="329"/>
      <c r="B144" s="68"/>
      <c r="C144" s="68"/>
      <c r="D144" s="68"/>
      <c r="E144" s="68"/>
      <c r="F144" s="68"/>
      <c r="G144" s="136">
        <f>Tableau3567[[#This Row],[Charge]]*Tableau3567[[#This Row],[TJM HT/J]]</f>
        <v>0</v>
      </c>
      <c r="H144" s="91" t="s">
        <v>265</v>
      </c>
    </row>
    <row r="145" spans="1:8" x14ac:dyDescent="0.35">
      <c r="A145" s="329"/>
      <c r="B145" s="68"/>
      <c r="C145" s="68"/>
      <c r="D145" s="68"/>
      <c r="E145" s="68"/>
      <c r="F145" s="68"/>
      <c r="G145" s="136">
        <f>Tableau3567[[#This Row],[Charge]]*Tableau3567[[#This Row],[TJM HT/J]]</f>
        <v>0</v>
      </c>
      <c r="H145" s="91" t="s">
        <v>265</v>
      </c>
    </row>
    <row r="146" spans="1:8" x14ac:dyDescent="0.35">
      <c r="A146" s="329" t="s">
        <v>269</v>
      </c>
      <c r="B146" s="68"/>
      <c r="C146" s="68"/>
      <c r="D146" s="68"/>
      <c r="E146" s="68"/>
      <c r="F146" s="68"/>
      <c r="G146" s="136">
        <f>Tableau3567[[#This Row],[Charge]]*Tableau3567[[#This Row],[TJM HT/J]]</f>
        <v>0</v>
      </c>
      <c r="H146" s="91" t="s">
        <v>265</v>
      </c>
    </row>
    <row r="147" spans="1:8" x14ac:dyDescent="0.35">
      <c r="A147" s="329"/>
      <c r="B147" s="68"/>
      <c r="C147" s="68"/>
      <c r="D147" s="68"/>
      <c r="E147" s="68"/>
      <c r="F147" s="68"/>
      <c r="G147" s="136">
        <f>Tableau3567[[#This Row],[Charge]]*Tableau3567[[#This Row],[TJM HT/J]]</f>
        <v>0</v>
      </c>
      <c r="H147" s="91" t="s">
        <v>265</v>
      </c>
    </row>
    <row r="148" spans="1:8" x14ac:dyDescent="0.35">
      <c r="A148" s="329"/>
      <c r="B148" s="68"/>
      <c r="C148" s="68"/>
      <c r="D148" s="68"/>
      <c r="E148" s="68"/>
      <c r="F148" s="68"/>
      <c r="G148" s="136">
        <f>Tableau3567[[#This Row],[Charge]]*Tableau3567[[#This Row],[TJM HT/J]]</f>
        <v>0</v>
      </c>
      <c r="H148" s="91" t="s">
        <v>265</v>
      </c>
    </row>
    <row r="149" spans="1:8" x14ac:dyDescent="0.35">
      <c r="A149" s="329"/>
      <c r="B149" s="68"/>
      <c r="C149" s="68"/>
      <c r="D149" s="68"/>
      <c r="E149" s="68"/>
      <c r="F149" s="68"/>
      <c r="G149" s="136">
        <f>Tableau3567[[#This Row],[Charge]]*Tableau3567[[#This Row],[TJM HT/J]]</f>
        <v>0</v>
      </c>
      <c r="H149" s="91" t="s">
        <v>265</v>
      </c>
    </row>
    <row r="150" spans="1:8" x14ac:dyDescent="0.35">
      <c r="A150" s="329"/>
      <c r="B150" s="68"/>
      <c r="C150" s="68"/>
      <c r="D150" s="68"/>
      <c r="E150" s="68"/>
      <c r="F150" s="68"/>
      <c r="G150" s="136">
        <f>Tableau3567[[#This Row],[Charge]]*Tableau3567[[#This Row],[TJM HT/J]]</f>
        <v>0</v>
      </c>
      <c r="H150" s="91" t="s">
        <v>265</v>
      </c>
    </row>
    <row r="151" spans="1:8" x14ac:dyDescent="0.35">
      <c r="A151" s="329"/>
      <c r="B151" s="68"/>
      <c r="C151" s="68"/>
      <c r="D151" s="68"/>
      <c r="E151" s="68"/>
      <c r="F151" s="68"/>
      <c r="G151" s="136">
        <f>Tableau3567[[#This Row],[Charge]]*Tableau3567[[#This Row],[TJM HT/J]]</f>
        <v>0</v>
      </c>
      <c r="H151" s="91" t="s">
        <v>265</v>
      </c>
    </row>
    <row r="152" spans="1:8" x14ac:dyDescent="0.35">
      <c r="A152" s="329"/>
      <c r="B152" s="68"/>
      <c r="C152" s="68"/>
      <c r="D152" s="68"/>
      <c r="E152" s="68"/>
      <c r="F152" s="68"/>
      <c r="G152" s="136">
        <f>Tableau3567[[#This Row],[Charge]]*Tableau3567[[#This Row],[TJM HT/J]]</f>
        <v>0</v>
      </c>
      <c r="H152" s="91" t="s">
        <v>265</v>
      </c>
    </row>
    <row r="153" spans="1:8" x14ac:dyDescent="0.35">
      <c r="A153" s="329"/>
      <c r="B153" s="68"/>
      <c r="C153" s="68"/>
      <c r="D153" s="68"/>
      <c r="E153" s="68"/>
      <c r="F153" s="68"/>
      <c r="G153" s="136">
        <f>Tableau3567[[#This Row],[Charge]]*Tableau3567[[#This Row],[TJM HT/J]]</f>
        <v>0</v>
      </c>
      <c r="H153" s="91" t="s">
        <v>265</v>
      </c>
    </row>
    <row r="154" spans="1:8" x14ac:dyDescent="0.35">
      <c r="A154" s="329"/>
      <c r="B154" s="68"/>
      <c r="C154" s="68"/>
      <c r="D154" s="68"/>
      <c r="E154" s="68"/>
      <c r="F154" s="68"/>
      <c r="G154" s="136">
        <f>Tableau3567[[#This Row],[Charge]]*Tableau3567[[#This Row],[TJM HT/J]]</f>
        <v>0</v>
      </c>
      <c r="H154" s="91" t="s">
        <v>265</v>
      </c>
    </row>
    <row r="155" spans="1:8" x14ac:dyDescent="0.35">
      <c r="A155" s="329"/>
      <c r="B155" s="68"/>
      <c r="C155" s="68"/>
      <c r="D155" s="68"/>
      <c r="E155" s="68"/>
      <c r="F155" s="68"/>
      <c r="G155" s="136">
        <f>Tableau3567[[#This Row],[Charge]]*Tableau3567[[#This Row],[TJM HT/J]]</f>
        <v>0</v>
      </c>
      <c r="H155" s="91" t="s">
        <v>265</v>
      </c>
    </row>
    <row r="156" spans="1:8" x14ac:dyDescent="0.35">
      <c r="A156" s="329"/>
      <c r="B156" s="68"/>
      <c r="C156" s="68"/>
      <c r="D156" s="68"/>
      <c r="E156" s="68"/>
      <c r="F156" s="68"/>
      <c r="G156" s="136">
        <f>Tableau3567[[#This Row],[Charge]]*Tableau3567[[#This Row],[TJM HT/J]]</f>
        <v>0</v>
      </c>
      <c r="H156" s="91" t="s">
        <v>265</v>
      </c>
    </row>
    <row r="157" spans="1:8" x14ac:dyDescent="0.35">
      <c r="A157" s="329"/>
      <c r="B157" s="68"/>
      <c r="C157" s="68"/>
      <c r="D157" s="68"/>
      <c r="E157" s="68"/>
      <c r="F157" s="68"/>
      <c r="G157" s="136">
        <f>Tableau3567[[#This Row],[Charge]]*Tableau3567[[#This Row],[TJM HT/J]]</f>
        <v>0</v>
      </c>
      <c r="H157" s="91" t="s">
        <v>265</v>
      </c>
    </row>
    <row r="158" spans="1:8" x14ac:dyDescent="0.35">
      <c r="A158" s="329"/>
      <c r="B158" s="68"/>
      <c r="C158" s="68"/>
      <c r="D158" s="68"/>
      <c r="E158" s="68"/>
      <c r="F158" s="68"/>
      <c r="G158" s="136">
        <f>Tableau3567[[#This Row],[Charge]]*Tableau3567[[#This Row],[TJM HT/J]]</f>
        <v>0</v>
      </c>
      <c r="H158" s="91" t="s">
        <v>265</v>
      </c>
    </row>
    <row r="159" spans="1:8" x14ac:dyDescent="0.35">
      <c r="A159" s="329"/>
      <c r="B159" s="68"/>
      <c r="C159" s="68"/>
      <c r="D159" s="68"/>
      <c r="E159" s="68"/>
      <c r="F159" s="68"/>
      <c r="G159" s="136">
        <f>Tableau3567[[#This Row],[Charge]]*Tableau3567[[#This Row],[TJM HT/J]]</f>
        <v>0</v>
      </c>
      <c r="H159" s="91" t="s">
        <v>265</v>
      </c>
    </row>
    <row r="160" spans="1:8" x14ac:dyDescent="0.35">
      <c r="A160" s="329"/>
      <c r="B160" s="68"/>
      <c r="C160" s="68"/>
      <c r="D160" s="68"/>
      <c r="E160" s="68"/>
      <c r="F160" s="68"/>
      <c r="G160" s="136">
        <f>Tableau3567[[#This Row],[Charge]]*Tableau3567[[#This Row],[TJM HT/J]]</f>
        <v>0</v>
      </c>
      <c r="H160" s="91" t="s">
        <v>265</v>
      </c>
    </row>
    <row r="161" spans="1:8" x14ac:dyDescent="0.35">
      <c r="A161" s="329"/>
      <c r="B161" s="68"/>
      <c r="C161" s="68"/>
      <c r="D161" s="68"/>
      <c r="E161" s="68"/>
      <c r="F161" s="68"/>
      <c r="G161" s="136">
        <f>Tableau3567[[#This Row],[Charge]]*Tableau3567[[#This Row],[TJM HT/J]]</f>
        <v>0</v>
      </c>
      <c r="H161" s="91" t="s">
        <v>265</v>
      </c>
    </row>
    <row r="162" spans="1:8" x14ac:dyDescent="0.35">
      <c r="A162" s="329"/>
      <c r="B162" s="68"/>
      <c r="C162" s="68"/>
      <c r="D162" s="68"/>
      <c r="E162" s="68"/>
      <c r="F162" s="68"/>
      <c r="G162" s="136">
        <f>Tableau3567[[#This Row],[Charge]]*Tableau3567[[#This Row],[TJM HT/J]]</f>
        <v>0</v>
      </c>
      <c r="H162" s="91" t="s">
        <v>265</v>
      </c>
    </row>
    <row r="163" spans="1:8" x14ac:dyDescent="0.35">
      <c r="A163" s="329"/>
      <c r="B163" s="68"/>
      <c r="C163" s="68"/>
      <c r="D163" s="68"/>
      <c r="E163" s="68"/>
      <c r="F163" s="68"/>
      <c r="G163" s="136">
        <f>Tableau3567[[#This Row],[Charge]]*Tableau3567[[#This Row],[TJM HT/J]]</f>
        <v>0</v>
      </c>
      <c r="H163" s="91" t="s">
        <v>265</v>
      </c>
    </row>
    <row r="164" spans="1:8" ht="15" thickBot="1" x14ac:dyDescent="0.4">
      <c r="A164" s="330"/>
      <c r="B164" s="68"/>
      <c r="C164" s="68"/>
      <c r="D164" s="68"/>
      <c r="E164" s="68"/>
      <c r="F164" s="68"/>
      <c r="G164" s="136">
        <f>Tableau3567[[#This Row],[Charge]]*Tableau3567[[#This Row],[TJM HT/J]]</f>
        <v>0</v>
      </c>
      <c r="H164" s="91" t="s">
        <v>265</v>
      </c>
    </row>
    <row r="165" spans="1:8" ht="15" thickBot="1" x14ac:dyDescent="0.4">
      <c r="A165" s="129" t="s">
        <v>33</v>
      </c>
      <c r="B165" s="91" t="s">
        <v>124</v>
      </c>
      <c r="C165" s="91" t="s">
        <v>254</v>
      </c>
      <c r="D165" s="91" t="s">
        <v>48</v>
      </c>
      <c r="E165" s="91" t="s">
        <v>255</v>
      </c>
      <c r="F165" s="91" t="s">
        <v>256</v>
      </c>
      <c r="G165" s="101" t="s">
        <v>257</v>
      </c>
      <c r="H165" s="100" t="s">
        <v>258</v>
      </c>
    </row>
    <row r="166" spans="1:8" x14ac:dyDescent="0.35">
      <c r="A166" s="334" t="s">
        <v>270</v>
      </c>
      <c r="B166" s="68"/>
      <c r="C166" s="68"/>
      <c r="D166" s="68"/>
      <c r="E166" s="68"/>
      <c r="F166" s="68"/>
      <c r="G166" s="136">
        <f>Tableau3568[[#This Row],[Charge]]*Tableau3568[[#This Row],[TJM HT/J]]</f>
        <v>0</v>
      </c>
      <c r="H166" s="91" t="s">
        <v>266</v>
      </c>
    </row>
    <row r="167" spans="1:8" x14ac:dyDescent="0.35">
      <c r="A167" s="329"/>
      <c r="B167" s="68"/>
      <c r="C167" s="68"/>
      <c r="D167" s="68"/>
      <c r="E167" s="68"/>
      <c r="F167" s="68"/>
      <c r="G167" s="136">
        <f>Tableau3568[[#This Row],[Charge]]*Tableau3568[[#This Row],[TJM HT/J]]</f>
        <v>0</v>
      </c>
      <c r="H167" s="91" t="s">
        <v>266</v>
      </c>
    </row>
    <row r="168" spans="1:8" x14ac:dyDescent="0.35">
      <c r="A168" s="329"/>
      <c r="B168" s="68"/>
      <c r="C168" s="68"/>
      <c r="D168" s="68"/>
      <c r="E168" s="68"/>
      <c r="F168" s="68"/>
      <c r="G168" s="136">
        <f>Tableau3568[[#This Row],[Charge]]*Tableau3568[[#This Row],[TJM HT/J]]</f>
        <v>0</v>
      </c>
      <c r="H168" s="91" t="s">
        <v>266</v>
      </c>
    </row>
    <row r="169" spans="1:8" x14ac:dyDescent="0.35">
      <c r="A169" s="329"/>
      <c r="B169" s="68"/>
      <c r="C169" s="68"/>
      <c r="D169" s="68"/>
      <c r="E169" s="68"/>
      <c r="F169" s="68"/>
      <c r="G169" s="136">
        <f>Tableau3568[[#This Row],[Charge]]*Tableau3568[[#This Row],[TJM HT/J]]</f>
        <v>0</v>
      </c>
      <c r="H169" s="91" t="s">
        <v>266</v>
      </c>
    </row>
    <row r="170" spans="1:8" x14ac:dyDescent="0.35">
      <c r="A170" s="329"/>
      <c r="B170" s="68"/>
      <c r="C170" s="68"/>
      <c r="D170" s="68"/>
      <c r="E170" s="68"/>
      <c r="F170" s="68"/>
      <c r="G170" s="136">
        <f>Tableau3568[[#This Row],[Charge]]*Tableau3568[[#This Row],[TJM HT/J]]</f>
        <v>0</v>
      </c>
      <c r="H170" s="91" t="s">
        <v>266</v>
      </c>
    </row>
    <row r="171" spans="1:8" x14ac:dyDescent="0.35">
      <c r="A171" s="329"/>
      <c r="B171" s="68"/>
      <c r="C171" s="68"/>
      <c r="D171" s="68"/>
      <c r="E171" s="68"/>
      <c r="F171" s="68"/>
      <c r="G171" s="136">
        <f>Tableau3568[[#This Row],[Charge]]*Tableau3568[[#This Row],[TJM HT/J]]</f>
        <v>0</v>
      </c>
      <c r="H171" s="91" t="s">
        <v>266</v>
      </c>
    </row>
    <row r="172" spans="1:8" x14ac:dyDescent="0.35">
      <c r="A172" s="329"/>
      <c r="B172" s="68"/>
      <c r="C172" s="68"/>
      <c r="D172" s="68"/>
      <c r="E172" s="68"/>
      <c r="F172" s="68"/>
      <c r="G172" s="136">
        <f>Tableau3568[[#This Row],[Charge]]*Tableau3568[[#This Row],[TJM HT/J]]</f>
        <v>0</v>
      </c>
      <c r="H172" s="91" t="s">
        <v>266</v>
      </c>
    </row>
    <row r="173" spans="1:8" x14ac:dyDescent="0.35">
      <c r="A173" s="329"/>
      <c r="B173" s="68"/>
      <c r="C173" s="68"/>
      <c r="D173" s="68"/>
      <c r="E173" s="68"/>
      <c r="F173" s="68"/>
      <c r="G173" s="136">
        <f>Tableau3568[[#This Row],[Charge]]*Tableau3568[[#This Row],[TJM HT/J]]</f>
        <v>0</v>
      </c>
      <c r="H173" s="91" t="s">
        <v>266</v>
      </c>
    </row>
    <row r="174" spans="1:8" x14ac:dyDescent="0.35">
      <c r="A174" s="329"/>
      <c r="B174" s="68"/>
      <c r="C174" s="68"/>
      <c r="D174" s="68"/>
      <c r="E174" s="68"/>
      <c r="F174" s="68"/>
      <c r="G174" s="136">
        <f>Tableau3568[[#This Row],[Charge]]*Tableau3568[[#This Row],[TJM HT/J]]</f>
        <v>0</v>
      </c>
      <c r="H174" s="91" t="s">
        <v>266</v>
      </c>
    </row>
    <row r="175" spans="1:8" x14ac:dyDescent="0.35">
      <c r="A175" s="329"/>
      <c r="B175" s="68"/>
      <c r="C175" s="68"/>
      <c r="D175" s="68"/>
      <c r="E175" s="68"/>
      <c r="F175" s="68"/>
      <c r="G175" s="136">
        <f>Tableau3568[[#This Row],[Charge]]*Tableau3568[[#This Row],[TJM HT/J]]</f>
        <v>0</v>
      </c>
      <c r="H175" s="91" t="s">
        <v>266</v>
      </c>
    </row>
    <row r="176" spans="1:8" x14ac:dyDescent="0.35">
      <c r="A176" s="329"/>
      <c r="B176" s="68"/>
      <c r="C176" s="68"/>
      <c r="D176" s="68"/>
      <c r="E176" s="68"/>
      <c r="F176" s="68"/>
      <c r="G176" s="136">
        <f>Tableau3568[[#This Row],[Charge]]*Tableau3568[[#This Row],[TJM HT/J]]</f>
        <v>0</v>
      </c>
      <c r="H176" s="91" t="s">
        <v>266</v>
      </c>
    </row>
    <row r="177" spans="1:8" x14ac:dyDescent="0.35">
      <c r="A177" s="329"/>
      <c r="B177" s="68"/>
      <c r="C177" s="68"/>
      <c r="D177" s="68"/>
      <c r="E177" s="68"/>
      <c r="F177" s="68"/>
      <c r="G177" s="136">
        <f>Tableau3568[[#This Row],[Charge]]*Tableau3568[[#This Row],[TJM HT/J]]</f>
        <v>0</v>
      </c>
      <c r="H177" s="91" t="s">
        <v>266</v>
      </c>
    </row>
    <row r="178" spans="1:8" x14ac:dyDescent="0.35">
      <c r="A178" s="329"/>
      <c r="B178" s="68"/>
      <c r="C178" s="68"/>
      <c r="D178" s="68"/>
      <c r="E178" s="68"/>
      <c r="F178" s="68"/>
      <c r="G178" s="136">
        <f>Tableau3568[[#This Row],[Charge]]*Tableau3568[[#This Row],[TJM HT/J]]</f>
        <v>0</v>
      </c>
      <c r="H178" s="91" t="s">
        <v>266</v>
      </c>
    </row>
    <row r="179" spans="1:8" x14ac:dyDescent="0.35">
      <c r="A179" s="329"/>
      <c r="B179" s="68"/>
      <c r="C179" s="68"/>
      <c r="D179" s="68"/>
      <c r="E179" s="68"/>
      <c r="F179" s="68"/>
      <c r="G179" s="136">
        <f>Tableau3568[[#This Row],[Charge]]*Tableau3568[[#This Row],[TJM HT/J]]</f>
        <v>0</v>
      </c>
      <c r="H179" s="91" t="s">
        <v>266</v>
      </c>
    </row>
    <row r="180" spans="1:8" x14ac:dyDescent="0.35">
      <c r="A180" s="329"/>
      <c r="B180" s="68"/>
      <c r="C180" s="68"/>
      <c r="D180" s="68"/>
      <c r="E180" s="68"/>
      <c r="F180" s="68"/>
      <c r="G180" s="136">
        <f>Tableau3568[[#This Row],[Charge]]*Tableau3568[[#This Row],[TJM HT/J]]</f>
        <v>0</v>
      </c>
      <c r="H180" s="91" t="s">
        <v>266</v>
      </c>
    </row>
    <row r="181" spans="1:8" x14ac:dyDescent="0.35">
      <c r="A181" s="329"/>
      <c r="B181" s="68"/>
      <c r="C181" s="68"/>
      <c r="D181" s="68"/>
      <c r="E181" s="68"/>
      <c r="F181" s="68"/>
      <c r="G181" s="136">
        <f>Tableau3568[[#This Row],[Charge]]*Tableau3568[[#This Row],[TJM HT/J]]</f>
        <v>0</v>
      </c>
      <c r="H181" s="91" t="s">
        <v>266</v>
      </c>
    </row>
    <row r="182" spans="1:8" x14ac:dyDescent="0.35">
      <c r="A182" s="329"/>
      <c r="B182" s="68"/>
      <c r="C182" s="68"/>
      <c r="D182" s="68"/>
      <c r="E182" s="68"/>
      <c r="F182" s="68"/>
      <c r="G182" s="136">
        <f>Tableau3568[[#This Row],[Charge]]*Tableau3568[[#This Row],[TJM HT/J]]</f>
        <v>0</v>
      </c>
      <c r="H182" s="91" t="s">
        <v>266</v>
      </c>
    </row>
    <row r="183" spans="1:8" x14ac:dyDescent="0.35">
      <c r="A183" s="329"/>
      <c r="B183" s="68"/>
      <c r="C183" s="68"/>
      <c r="D183" s="68"/>
      <c r="E183" s="68"/>
      <c r="F183" s="68"/>
      <c r="G183" s="136">
        <f>Tableau3568[[#This Row],[Charge]]*Tableau3568[[#This Row],[TJM HT/J]]</f>
        <v>0</v>
      </c>
      <c r="H183" s="91" t="s">
        <v>266</v>
      </c>
    </row>
    <row r="184" spans="1:8" x14ac:dyDescent="0.35">
      <c r="A184" s="329"/>
      <c r="B184" s="68"/>
      <c r="C184" s="68"/>
      <c r="D184" s="68"/>
      <c r="E184" s="68"/>
      <c r="F184" s="68"/>
      <c r="G184" s="136">
        <f>Tableau3568[[#This Row],[Charge]]*Tableau3568[[#This Row],[TJM HT/J]]</f>
        <v>0</v>
      </c>
      <c r="H184" s="91" t="s">
        <v>266</v>
      </c>
    </row>
    <row r="185" spans="1:8" x14ac:dyDescent="0.35">
      <c r="A185" s="329"/>
      <c r="B185" s="68"/>
      <c r="C185" s="68"/>
      <c r="D185" s="68"/>
      <c r="E185" s="68"/>
      <c r="F185" s="68"/>
      <c r="G185" s="136">
        <f>Tableau3568[[#This Row],[Charge]]*Tableau3568[[#This Row],[TJM HT/J]]</f>
        <v>0</v>
      </c>
      <c r="H185" s="91" t="s">
        <v>266</v>
      </c>
    </row>
    <row r="186" spans="1:8" x14ac:dyDescent="0.35">
      <c r="A186" s="329"/>
      <c r="B186" s="68"/>
      <c r="C186" s="68"/>
      <c r="D186" s="68"/>
      <c r="E186" s="68"/>
      <c r="F186" s="68"/>
      <c r="G186" s="136">
        <f>Tableau3568[[#This Row],[Charge]]*Tableau3568[[#This Row],[TJM HT/J]]</f>
        <v>0</v>
      </c>
      <c r="H186" s="91" t="s">
        <v>266</v>
      </c>
    </row>
    <row r="187" spans="1:8" ht="15" thickBot="1" x14ac:dyDescent="0.4">
      <c r="A187" s="330"/>
      <c r="B187" s="68"/>
      <c r="C187" s="68"/>
      <c r="D187" s="68"/>
      <c r="E187" s="68"/>
      <c r="F187" s="68"/>
      <c r="G187" s="136">
        <f>Tableau3568[[#This Row],[Charge]]*Tableau3568[[#This Row],[TJM HT/J]]</f>
        <v>0</v>
      </c>
      <c r="H187" s="91" t="s">
        <v>266</v>
      </c>
    </row>
    <row r="188" spans="1:8" ht="15" thickBot="1" x14ac:dyDescent="0.4">
      <c r="A188" s="129" t="s">
        <v>33</v>
      </c>
      <c r="B188" s="91" t="s">
        <v>124</v>
      </c>
      <c r="C188" s="91" t="s">
        <v>254</v>
      </c>
      <c r="D188" s="91" t="s">
        <v>48</v>
      </c>
      <c r="E188" s="91" t="s">
        <v>255</v>
      </c>
      <c r="F188" s="91" t="s">
        <v>256</v>
      </c>
      <c r="G188" s="101" t="s">
        <v>257</v>
      </c>
      <c r="H188" s="100" t="s">
        <v>258</v>
      </c>
    </row>
    <row r="189" spans="1:8" x14ac:dyDescent="0.35">
      <c r="A189" s="334" t="s">
        <v>271</v>
      </c>
      <c r="B189" s="68"/>
      <c r="C189" s="68"/>
      <c r="D189" s="68"/>
      <c r="E189" s="68"/>
      <c r="F189" s="68"/>
      <c r="G189" s="136">
        <f>Tableau3569[[#This Row],[Charge]]*Tableau3569[[#This Row],[TJM HT/J]]</f>
        <v>0</v>
      </c>
      <c r="H189" s="91" t="s">
        <v>267</v>
      </c>
    </row>
    <row r="190" spans="1:8" x14ac:dyDescent="0.35">
      <c r="A190" s="329"/>
      <c r="B190" s="68"/>
      <c r="C190" s="68"/>
      <c r="D190" s="68"/>
      <c r="E190" s="68"/>
      <c r="F190" s="68"/>
      <c r="G190" s="136">
        <f>Tableau3569[[#This Row],[Charge]]*Tableau3569[[#This Row],[TJM HT/J]]</f>
        <v>0</v>
      </c>
      <c r="H190" s="91" t="s">
        <v>267</v>
      </c>
    </row>
    <row r="191" spans="1:8" x14ac:dyDescent="0.35">
      <c r="A191" s="329"/>
      <c r="B191" s="68"/>
      <c r="C191" s="68"/>
      <c r="D191" s="68"/>
      <c r="E191" s="68"/>
      <c r="F191" s="68"/>
      <c r="G191" s="136">
        <f>Tableau3569[[#This Row],[Charge]]*Tableau3569[[#This Row],[TJM HT/J]]</f>
        <v>0</v>
      </c>
      <c r="H191" s="91" t="s">
        <v>267</v>
      </c>
    </row>
    <row r="192" spans="1:8" x14ac:dyDescent="0.35">
      <c r="A192" s="329"/>
      <c r="B192" s="68"/>
      <c r="C192" s="68"/>
      <c r="D192" s="68"/>
      <c r="E192" s="68"/>
      <c r="F192" s="68"/>
      <c r="G192" s="136">
        <f>Tableau3569[[#This Row],[Charge]]*Tableau3569[[#This Row],[TJM HT/J]]</f>
        <v>0</v>
      </c>
      <c r="H192" s="91" t="s">
        <v>267</v>
      </c>
    </row>
    <row r="193" spans="1:8" x14ac:dyDescent="0.35">
      <c r="A193" s="329"/>
      <c r="B193" s="68"/>
      <c r="C193" s="68"/>
      <c r="D193" s="68"/>
      <c r="E193" s="68"/>
      <c r="F193" s="68"/>
      <c r="G193" s="136">
        <f>Tableau3569[[#This Row],[Charge]]*Tableau3569[[#This Row],[TJM HT/J]]</f>
        <v>0</v>
      </c>
      <c r="H193" s="91" t="s">
        <v>267</v>
      </c>
    </row>
    <row r="194" spans="1:8" x14ac:dyDescent="0.35">
      <c r="A194" s="329"/>
      <c r="B194" s="68"/>
      <c r="C194" s="68"/>
      <c r="D194" s="68"/>
      <c r="E194" s="68"/>
      <c r="F194" s="68"/>
      <c r="G194" s="136">
        <f>Tableau3569[[#This Row],[Charge]]*Tableau3569[[#This Row],[TJM HT/J]]</f>
        <v>0</v>
      </c>
      <c r="H194" s="91" t="s">
        <v>267</v>
      </c>
    </row>
    <row r="195" spans="1:8" x14ac:dyDescent="0.35">
      <c r="A195" s="329"/>
      <c r="B195" s="68"/>
      <c r="C195" s="68"/>
      <c r="D195" s="68"/>
      <c r="E195" s="68"/>
      <c r="F195" s="68"/>
      <c r="G195" s="136">
        <f>Tableau3569[[#This Row],[Charge]]*Tableau3569[[#This Row],[TJM HT/J]]</f>
        <v>0</v>
      </c>
      <c r="H195" s="91" t="s">
        <v>267</v>
      </c>
    </row>
    <row r="196" spans="1:8" x14ac:dyDescent="0.35">
      <c r="A196" s="329"/>
      <c r="B196" s="68"/>
      <c r="C196" s="68"/>
      <c r="D196" s="68"/>
      <c r="E196" s="68"/>
      <c r="F196" s="68"/>
      <c r="G196" s="136">
        <f>Tableau3569[[#This Row],[Charge]]*Tableau3569[[#This Row],[TJM HT/J]]</f>
        <v>0</v>
      </c>
      <c r="H196" s="91" t="s">
        <v>267</v>
      </c>
    </row>
    <row r="197" spans="1:8" x14ac:dyDescent="0.35">
      <c r="A197" s="329"/>
      <c r="B197" s="68"/>
      <c r="C197" s="68"/>
      <c r="D197" s="68"/>
      <c r="E197" s="68"/>
      <c r="F197" s="68"/>
      <c r="G197" s="136">
        <f>Tableau3569[[#This Row],[Charge]]*Tableau3569[[#This Row],[TJM HT/J]]</f>
        <v>0</v>
      </c>
      <c r="H197" s="91" t="s">
        <v>267</v>
      </c>
    </row>
    <row r="198" spans="1:8" x14ac:dyDescent="0.35">
      <c r="A198" s="329"/>
      <c r="B198" s="68"/>
      <c r="C198" s="68"/>
      <c r="D198" s="68"/>
      <c r="E198" s="68"/>
      <c r="F198" s="68"/>
      <c r="G198" s="136">
        <f>Tableau3569[[#This Row],[Charge]]*Tableau3569[[#This Row],[TJM HT/J]]</f>
        <v>0</v>
      </c>
      <c r="H198" s="91" t="s">
        <v>267</v>
      </c>
    </row>
    <row r="199" spans="1:8" x14ac:dyDescent="0.35">
      <c r="A199" s="329"/>
      <c r="B199" s="68"/>
      <c r="C199" s="68"/>
      <c r="D199" s="68"/>
      <c r="E199" s="68"/>
      <c r="F199" s="68"/>
      <c r="G199" s="136">
        <f>Tableau3569[[#This Row],[Charge]]*Tableau3569[[#This Row],[TJM HT/J]]</f>
        <v>0</v>
      </c>
      <c r="H199" s="91" t="s">
        <v>267</v>
      </c>
    </row>
    <row r="200" spans="1:8" x14ac:dyDescent="0.35">
      <c r="A200" s="329"/>
      <c r="B200" s="68"/>
      <c r="C200" s="68"/>
      <c r="D200" s="68"/>
      <c r="E200" s="68"/>
      <c r="F200" s="68"/>
      <c r="G200" s="136">
        <f>Tableau3569[[#This Row],[Charge]]*Tableau3569[[#This Row],[TJM HT/J]]</f>
        <v>0</v>
      </c>
      <c r="H200" s="91" t="s">
        <v>267</v>
      </c>
    </row>
    <row r="201" spans="1:8" x14ac:dyDescent="0.35">
      <c r="A201" s="329"/>
      <c r="B201" s="68"/>
      <c r="C201" s="68"/>
      <c r="D201" s="68"/>
      <c r="E201" s="68"/>
      <c r="F201" s="68"/>
      <c r="G201" s="136">
        <f>Tableau3569[[#This Row],[Charge]]*Tableau3569[[#This Row],[TJM HT/J]]</f>
        <v>0</v>
      </c>
      <c r="H201" s="91" t="s">
        <v>267</v>
      </c>
    </row>
    <row r="202" spans="1:8" x14ac:dyDescent="0.35">
      <c r="A202" s="329"/>
      <c r="B202" s="68"/>
      <c r="C202" s="68"/>
      <c r="D202" s="68"/>
      <c r="E202" s="68"/>
      <c r="F202" s="68"/>
      <c r="G202" s="136">
        <f>Tableau3569[[#This Row],[Charge]]*Tableau3569[[#This Row],[TJM HT/J]]</f>
        <v>0</v>
      </c>
      <c r="H202" s="91" t="s">
        <v>267</v>
      </c>
    </row>
    <row r="203" spans="1:8" x14ac:dyDescent="0.35">
      <c r="A203" s="329"/>
      <c r="B203" s="68"/>
      <c r="C203" s="68"/>
      <c r="D203" s="68"/>
      <c r="E203" s="68"/>
      <c r="F203" s="68"/>
      <c r="G203" s="136">
        <f>Tableau3569[[#This Row],[Charge]]*Tableau3569[[#This Row],[TJM HT/J]]</f>
        <v>0</v>
      </c>
      <c r="H203" s="91" t="s">
        <v>267</v>
      </c>
    </row>
    <row r="204" spans="1:8" x14ac:dyDescent="0.35">
      <c r="A204" s="329"/>
      <c r="B204" s="68"/>
      <c r="C204" s="68"/>
      <c r="D204" s="68"/>
      <c r="E204" s="68"/>
      <c r="F204" s="68"/>
      <c r="G204" s="136">
        <f>Tableau3569[[#This Row],[Charge]]*Tableau3569[[#This Row],[TJM HT/J]]</f>
        <v>0</v>
      </c>
      <c r="H204" s="91" t="s">
        <v>267</v>
      </c>
    </row>
    <row r="205" spans="1:8" x14ac:dyDescent="0.35">
      <c r="A205" s="329"/>
      <c r="B205" s="68"/>
      <c r="C205" s="68"/>
      <c r="D205" s="68"/>
      <c r="E205" s="68"/>
      <c r="F205" s="68"/>
      <c r="G205" s="136">
        <f>Tableau3569[[#This Row],[Charge]]*Tableau3569[[#This Row],[TJM HT/J]]</f>
        <v>0</v>
      </c>
      <c r="H205" s="91" t="s">
        <v>267</v>
      </c>
    </row>
    <row r="206" spans="1:8" x14ac:dyDescent="0.35">
      <c r="A206" s="329"/>
      <c r="B206" s="68"/>
      <c r="C206" s="68"/>
      <c r="D206" s="68"/>
      <c r="E206" s="68"/>
      <c r="F206" s="68"/>
      <c r="G206" s="136">
        <f>Tableau3569[[#This Row],[Charge]]*Tableau3569[[#This Row],[TJM HT/J]]</f>
        <v>0</v>
      </c>
      <c r="H206" s="91" t="s">
        <v>267</v>
      </c>
    </row>
    <row r="207" spans="1:8" x14ac:dyDescent="0.35">
      <c r="A207" s="329"/>
      <c r="B207" s="68"/>
      <c r="C207" s="68"/>
      <c r="D207" s="68"/>
      <c r="E207" s="68"/>
      <c r="F207" s="68"/>
      <c r="G207" s="136">
        <f>Tableau3569[[#This Row],[Charge]]*Tableau3569[[#This Row],[TJM HT/J]]</f>
        <v>0</v>
      </c>
      <c r="H207" s="91" t="s">
        <v>267</v>
      </c>
    </row>
    <row r="208" spans="1:8" x14ac:dyDescent="0.35">
      <c r="A208" s="329"/>
      <c r="B208" s="68"/>
      <c r="C208" s="68"/>
      <c r="D208" s="68"/>
      <c r="E208" s="68"/>
      <c r="F208" s="68"/>
      <c r="G208" s="136">
        <f>Tableau3569[[#This Row],[Charge]]*Tableau3569[[#This Row],[TJM HT/J]]</f>
        <v>0</v>
      </c>
      <c r="H208" s="91" t="s">
        <v>267</v>
      </c>
    </row>
    <row r="209" spans="1:8" x14ac:dyDescent="0.35">
      <c r="A209" s="329"/>
      <c r="B209" s="68"/>
      <c r="C209" s="68"/>
      <c r="D209" s="68"/>
      <c r="E209" s="68"/>
      <c r="F209" s="68"/>
      <c r="G209" s="136">
        <f>Tableau3569[[#This Row],[Charge]]*Tableau3569[[#This Row],[TJM HT/J]]</f>
        <v>0</v>
      </c>
      <c r="H209" s="91" t="s">
        <v>267</v>
      </c>
    </row>
    <row r="210" spans="1:8" ht="15" thickBot="1" x14ac:dyDescent="0.4">
      <c r="A210" s="330"/>
      <c r="B210" s="68"/>
      <c r="C210" s="68"/>
      <c r="D210" s="68"/>
      <c r="E210" s="68"/>
      <c r="F210" s="68"/>
      <c r="G210" s="136">
        <f>Tableau3569[[#This Row],[Charge]]*Tableau3569[[#This Row],[TJM HT/J]]</f>
        <v>0</v>
      </c>
      <c r="H210" s="91" t="s">
        <v>267</v>
      </c>
    </row>
    <row r="211" spans="1:8" ht="15" thickBot="1" x14ac:dyDescent="0.4">
      <c r="A211" s="129" t="s">
        <v>33</v>
      </c>
      <c r="B211" s="91" t="s">
        <v>124</v>
      </c>
      <c r="C211" s="91" t="s">
        <v>254</v>
      </c>
      <c r="D211" s="91" t="s">
        <v>48</v>
      </c>
      <c r="E211" s="91" t="s">
        <v>255</v>
      </c>
      <c r="F211" s="91" t="s">
        <v>256</v>
      </c>
      <c r="G211" s="101" t="s">
        <v>257</v>
      </c>
      <c r="H211" s="100" t="s">
        <v>258</v>
      </c>
    </row>
    <row r="212" spans="1:8" x14ac:dyDescent="0.35">
      <c r="A212" s="334" t="s">
        <v>272</v>
      </c>
      <c r="B212" s="68"/>
      <c r="C212" s="68"/>
      <c r="D212" s="68"/>
      <c r="E212" s="68"/>
      <c r="F212" s="68"/>
      <c r="G212" s="136">
        <f>Tableau35610[[#This Row],[Charge]]*Tableau35610[[#This Row],[TJM HT/J]]</f>
        <v>0</v>
      </c>
      <c r="H212" s="91" t="s">
        <v>268</v>
      </c>
    </row>
    <row r="213" spans="1:8" x14ac:dyDescent="0.35">
      <c r="A213" s="329"/>
      <c r="B213" s="68"/>
      <c r="C213" s="68"/>
      <c r="D213" s="68"/>
      <c r="E213" s="68"/>
      <c r="F213" s="68"/>
      <c r="G213" s="136">
        <f>Tableau35610[[#This Row],[Charge]]*Tableau35610[[#This Row],[TJM HT/J]]</f>
        <v>0</v>
      </c>
      <c r="H213" s="91" t="s">
        <v>268</v>
      </c>
    </row>
    <row r="214" spans="1:8" x14ac:dyDescent="0.35">
      <c r="A214" s="329"/>
      <c r="B214" s="68"/>
      <c r="C214" s="68"/>
      <c r="D214" s="68"/>
      <c r="E214" s="68"/>
      <c r="F214" s="68"/>
      <c r="G214" s="136">
        <f>Tableau35610[[#This Row],[Charge]]*Tableau35610[[#This Row],[TJM HT/J]]</f>
        <v>0</v>
      </c>
      <c r="H214" s="91" t="s">
        <v>268</v>
      </c>
    </row>
    <row r="215" spans="1:8" x14ac:dyDescent="0.35">
      <c r="A215" s="329"/>
      <c r="B215" s="68"/>
      <c r="C215" s="68"/>
      <c r="D215" s="68"/>
      <c r="E215" s="68"/>
      <c r="F215" s="68"/>
      <c r="G215" s="136">
        <f>Tableau35610[[#This Row],[Charge]]*Tableau35610[[#This Row],[TJM HT/J]]</f>
        <v>0</v>
      </c>
      <c r="H215" s="91" t="s">
        <v>268</v>
      </c>
    </row>
    <row r="216" spans="1:8" x14ac:dyDescent="0.35">
      <c r="A216" s="329"/>
      <c r="B216" s="68"/>
      <c r="C216" s="68"/>
      <c r="D216" s="68"/>
      <c r="E216" s="68"/>
      <c r="F216" s="68"/>
      <c r="G216" s="136">
        <f>Tableau35610[[#This Row],[Charge]]*Tableau35610[[#This Row],[TJM HT/J]]</f>
        <v>0</v>
      </c>
      <c r="H216" s="91" t="s">
        <v>268</v>
      </c>
    </row>
    <row r="217" spans="1:8" x14ac:dyDescent="0.35">
      <c r="A217" s="329"/>
      <c r="B217" s="68"/>
      <c r="C217" s="68"/>
      <c r="D217" s="68"/>
      <c r="E217" s="68"/>
      <c r="F217" s="68"/>
      <c r="G217" s="136">
        <f>Tableau35610[[#This Row],[Charge]]*Tableau35610[[#This Row],[TJM HT/J]]</f>
        <v>0</v>
      </c>
      <c r="H217" s="91" t="s">
        <v>268</v>
      </c>
    </row>
    <row r="218" spans="1:8" x14ac:dyDescent="0.35">
      <c r="A218" s="329"/>
      <c r="B218" s="68"/>
      <c r="C218" s="68"/>
      <c r="D218" s="68"/>
      <c r="E218" s="68"/>
      <c r="F218" s="68"/>
      <c r="G218" s="136">
        <f>Tableau35610[[#This Row],[Charge]]*Tableau35610[[#This Row],[TJM HT/J]]</f>
        <v>0</v>
      </c>
      <c r="H218" s="91" t="s">
        <v>268</v>
      </c>
    </row>
    <row r="219" spans="1:8" x14ac:dyDescent="0.35">
      <c r="A219" s="329"/>
      <c r="B219" s="68"/>
      <c r="C219" s="68"/>
      <c r="D219" s="68"/>
      <c r="E219" s="68"/>
      <c r="F219" s="68"/>
      <c r="G219" s="136">
        <f>Tableau35610[[#This Row],[Charge]]*Tableau35610[[#This Row],[TJM HT/J]]</f>
        <v>0</v>
      </c>
      <c r="H219" s="91" t="s">
        <v>268</v>
      </c>
    </row>
    <row r="220" spans="1:8" x14ac:dyDescent="0.35">
      <c r="A220" s="329"/>
      <c r="B220" s="68"/>
      <c r="C220" s="68"/>
      <c r="D220" s="68"/>
      <c r="E220" s="68"/>
      <c r="F220" s="68"/>
      <c r="G220" s="136">
        <f>Tableau35610[[#This Row],[Charge]]*Tableau35610[[#This Row],[TJM HT/J]]</f>
        <v>0</v>
      </c>
      <c r="H220" s="91" t="s">
        <v>268</v>
      </c>
    </row>
    <row r="221" spans="1:8" x14ac:dyDescent="0.35">
      <c r="A221" s="329"/>
      <c r="B221" s="68"/>
      <c r="C221" s="68"/>
      <c r="D221" s="68"/>
      <c r="E221" s="68"/>
      <c r="F221" s="68"/>
      <c r="G221" s="136">
        <f>Tableau35610[[#This Row],[Charge]]*Tableau35610[[#This Row],[TJM HT/J]]</f>
        <v>0</v>
      </c>
      <c r="H221" s="91" t="s">
        <v>268</v>
      </c>
    </row>
    <row r="222" spans="1:8" x14ac:dyDescent="0.35">
      <c r="A222" s="329"/>
      <c r="B222" s="68"/>
      <c r="C222" s="68"/>
      <c r="D222" s="68"/>
      <c r="E222" s="68"/>
      <c r="F222" s="68"/>
      <c r="G222" s="136">
        <f>Tableau35610[[#This Row],[Charge]]*Tableau35610[[#This Row],[TJM HT/J]]</f>
        <v>0</v>
      </c>
      <c r="H222" s="91" t="s">
        <v>268</v>
      </c>
    </row>
    <row r="223" spans="1:8" x14ac:dyDescent="0.35">
      <c r="A223" s="329"/>
      <c r="B223" s="68"/>
      <c r="C223" s="68"/>
      <c r="D223" s="68"/>
      <c r="E223" s="68"/>
      <c r="F223" s="68"/>
      <c r="G223" s="136">
        <f>Tableau35610[[#This Row],[Charge]]*Tableau35610[[#This Row],[TJM HT/J]]</f>
        <v>0</v>
      </c>
      <c r="H223" s="91" t="s">
        <v>268</v>
      </c>
    </row>
    <row r="224" spans="1:8" x14ac:dyDescent="0.35">
      <c r="A224" s="329"/>
      <c r="B224" s="68"/>
      <c r="C224" s="68"/>
      <c r="D224" s="68"/>
      <c r="E224" s="68"/>
      <c r="F224" s="68"/>
      <c r="G224" s="136">
        <f>Tableau35610[[#This Row],[Charge]]*Tableau35610[[#This Row],[TJM HT/J]]</f>
        <v>0</v>
      </c>
      <c r="H224" s="91" t="s">
        <v>268</v>
      </c>
    </row>
    <row r="225" spans="1:8" x14ac:dyDescent="0.35">
      <c r="A225" s="329"/>
      <c r="B225" s="68"/>
      <c r="C225" s="68"/>
      <c r="D225" s="68"/>
      <c r="E225" s="68"/>
      <c r="F225" s="68"/>
      <c r="G225" s="136">
        <f>Tableau35610[[#This Row],[Charge]]*Tableau35610[[#This Row],[TJM HT/J]]</f>
        <v>0</v>
      </c>
      <c r="H225" s="91" t="s">
        <v>268</v>
      </c>
    </row>
    <row r="226" spans="1:8" x14ac:dyDescent="0.35">
      <c r="A226" s="329"/>
      <c r="B226" s="68"/>
      <c r="C226" s="68"/>
      <c r="D226" s="68"/>
      <c r="E226" s="68"/>
      <c r="F226" s="68"/>
      <c r="G226" s="136">
        <f>Tableau35610[[#This Row],[Charge]]*Tableau35610[[#This Row],[TJM HT/J]]</f>
        <v>0</v>
      </c>
      <c r="H226" s="91" t="s">
        <v>268</v>
      </c>
    </row>
    <row r="227" spans="1:8" x14ac:dyDescent="0.35">
      <c r="A227" s="329"/>
      <c r="B227" s="68"/>
      <c r="C227" s="68"/>
      <c r="D227" s="68"/>
      <c r="E227" s="68"/>
      <c r="F227" s="68"/>
      <c r="G227" s="136">
        <f>Tableau35610[[#This Row],[Charge]]*Tableau35610[[#This Row],[TJM HT/J]]</f>
        <v>0</v>
      </c>
      <c r="H227" s="91" t="s">
        <v>268</v>
      </c>
    </row>
    <row r="228" spans="1:8" x14ac:dyDescent="0.35">
      <c r="A228" s="329"/>
      <c r="B228" s="68"/>
      <c r="C228" s="68"/>
      <c r="D228" s="68"/>
      <c r="E228" s="68"/>
      <c r="F228" s="68"/>
      <c r="G228" s="136">
        <f>Tableau35610[[#This Row],[Charge]]*Tableau35610[[#This Row],[TJM HT/J]]</f>
        <v>0</v>
      </c>
      <c r="H228" s="91" t="s">
        <v>268</v>
      </c>
    </row>
    <row r="229" spans="1:8" x14ac:dyDescent="0.35">
      <c r="A229" s="329"/>
      <c r="B229" s="68"/>
      <c r="C229" s="68"/>
      <c r="D229" s="68"/>
      <c r="E229" s="68"/>
      <c r="F229" s="68"/>
      <c r="G229" s="136">
        <f>Tableau35610[[#This Row],[Charge]]*Tableau35610[[#This Row],[TJM HT/J]]</f>
        <v>0</v>
      </c>
      <c r="H229" s="91" t="s">
        <v>268</v>
      </c>
    </row>
    <row r="230" spans="1:8" x14ac:dyDescent="0.35">
      <c r="A230" s="329"/>
      <c r="B230" s="68"/>
      <c r="C230" s="68"/>
      <c r="D230" s="68"/>
      <c r="E230" s="68"/>
      <c r="F230" s="68"/>
      <c r="G230" s="136">
        <f>Tableau35610[[#This Row],[Charge]]*Tableau35610[[#This Row],[TJM HT/J]]</f>
        <v>0</v>
      </c>
      <c r="H230" s="91" t="s">
        <v>268</v>
      </c>
    </row>
    <row r="231" spans="1:8" x14ac:dyDescent="0.35">
      <c r="A231" s="329"/>
      <c r="B231" s="68"/>
      <c r="C231" s="68"/>
      <c r="D231" s="68"/>
      <c r="E231" s="68"/>
      <c r="F231" s="68"/>
      <c r="G231" s="136">
        <f>Tableau35610[[#This Row],[Charge]]*Tableau35610[[#This Row],[TJM HT/J]]</f>
        <v>0</v>
      </c>
      <c r="H231" s="91" t="s">
        <v>268</v>
      </c>
    </row>
    <row r="232" spans="1:8" x14ac:dyDescent="0.35">
      <c r="A232" s="329"/>
      <c r="B232" s="68"/>
      <c r="C232" s="68"/>
      <c r="D232" s="68"/>
      <c r="E232" s="68"/>
      <c r="F232" s="68"/>
      <c r="G232" s="136">
        <f>Tableau35610[[#This Row],[Charge]]*Tableau35610[[#This Row],[TJM HT/J]]</f>
        <v>0</v>
      </c>
      <c r="H232" s="91" t="s">
        <v>268</v>
      </c>
    </row>
    <row r="233" spans="1:8" ht="15" thickBot="1" x14ac:dyDescent="0.4">
      <c r="A233" s="330"/>
      <c r="B233" s="68"/>
      <c r="C233" s="68"/>
      <c r="D233" s="68"/>
      <c r="E233" s="68"/>
      <c r="F233" s="68"/>
      <c r="G233" s="136">
        <f>Tableau35610[[#This Row],[Charge]]*Tableau35610[[#This Row],[TJM HT/J]]</f>
        <v>0</v>
      </c>
      <c r="H233" s="91" t="s">
        <v>268</v>
      </c>
    </row>
    <row r="234" spans="1:8" ht="15" thickBot="1" x14ac:dyDescent="0.4">
      <c r="A234" s="129" t="s">
        <v>33</v>
      </c>
      <c r="B234" s="91" t="s">
        <v>124</v>
      </c>
      <c r="C234" s="91" t="s">
        <v>254</v>
      </c>
      <c r="D234" s="91" t="s">
        <v>48</v>
      </c>
      <c r="E234" s="91" t="s">
        <v>255</v>
      </c>
      <c r="F234" s="91" t="s">
        <v>256</v>
      </c>
      <c r="G234" s="101" t="s">
        <v>257</v>
      </c>
      <c r="H234" s="100" t="s">
        <v>258</v>
      </c>
    </row>
    <row r="235" spans="1:8" x14ac:dyDescent="0.35">
      <c r="A235" s="334" t="s">
        <v>276</v>
      </c>
      <c r="B235" s="68"/>
      <c r="C235" s="68"/>
      <c r="D235" s="68"/>
      <c r="E235" s="68"/>
      <c r="F235" s="68"/>
      <c r="G235" s="136">
        <f>Tableau35611[[#This Row],[Charge]]*Tableau35611[[#This Row],[TJM HT/J]]</f>
        <v>0</v>
      </c>
      <c r="H235" s="91" t="s">
        <v>277</v>
      </c>
    </row>
    <row r="236" spans="1:8" x14ac:dyDescent="0.35">
      <c r="A236" s="329"/>
      <c r="B236" s="68"/>
      <c r="C236" s="68"/>
      <c r="D236" s="68"/>
      <c r="E236" s="68"/>
      <c r="F236" s="68"/>
      <c r="G236" s="136">
        <f>Tableau35611[[#This Row],[Charge]]*Tableau35611[[#This Row],[TJM HT/J]]</f>
        <v>0</v>
      </c>
      <c r="H236" s="91" t="s">
        <v>277</v>
      </c>
    </row>
    <row r="237" spans="1:8" x14ac:dyDescent="0.35">
      <c r="A237" s="329"/>
      <c r="B237" s="68"/>
      <c r="C237" s="68"/>
      <c r="D237" s="68"/>
      <c r="E237" s="68"/>
      <c r="F237" s="68"/>
      <c r="G237" s="136">
        <f>Tableau35611[[#This Row],[Charge]]*Tableau35611[[#This Row],[TJM HT/J]]</f>
        <v>0</v>
      </c>
      <c r="H237" s="91" t="s">
        <v>277</v>
      </c>
    </row>
    <row r="238" spans="1:8" x14ac:dyDescent="0.35">
      <c r="A238" s="329"/>
      <c r="B238" s="68"/>
      <c r="C238" s="68"/>
      <c r="D238" s="68"/>
      <c r="E238" s="68"/>
      <c r="F238" s="68"/>
      <c r="G238" s="136">
        <f>Tableau35611[[#This Row],[Charge]]*Tableau35611[[#This Row],[TJM HT/J]]</f>
        <v>0</v>
      </c>
      <c r="H238" s="91" t="s">
        <v>277</v>
      </c>
    </row>
    <row r="239" spans="1:8" x14ac:dyDescent="0.35">
      <c r="A239" s="329"/>
      <c r="B239" s="68"/>
      <c r="C239" s="68"/>
      <c r="D239" s="68"/>
      <c r="E239" s="68"/>
      <c r="F239" s="68"/>
      <c r="G239" s="136">
        <f>Tableau35611[[#This Row],[Charge]]*Tableau35611[[#This Row],[TJM HT/J]]</f>
        <v>0</v>
      </c>
      <c r="H239" s="91" t="s">
        <v>277</v>
      </c>
    </row>
    <row r="240" spans="1:8" x14ac:dyDescent="0.35">
      <c r="A240" s="329"/>
      <c r="B240" s="68"/>
      <c r="C240" s="68"/>
      <c r="D240" s="68"/>
      <c r="E240" s="68"/>
      <c r="F240" s="68"/>
      <c r="G240" s="136">
        <f>Tableau35611[[#This Row],[Charge]]*Tableau35611[[#This Row],[TJM HT/J]]</f>
        <v>0</v>
      </c>
      <c r="H240" s="91" t="s">
        <v>277</v>
      </c>
    </row>
    <row r="241" spans="1:8" x14ac:dyDescent="0.35">
      <c r="A241" s="329"/>
      <c r="B241" s="68"/>
      <c r="C241" s="68"/>
      <c r="D241" s="68"/>
      <c r="E241" s="68"/>
      <c r="F241" s="68"/>
      <c r="G241" s="136">
        <f>Tableau35611[[#This Row],[Charge]]*Tableau35611[[#This Row],[TJM HT/J]]</f>
        <v>0</v>
      </c>
      <c r="H241" s="91" t="s">
        <v>277</v>
      </c>
    </row>
    <row r="242" spans="1:8" x14ac:dyDescent="0.35">
      <c r="A242" s="329"/>
      <c r="B242" s="68"/>
      <c r="C242" s="68"/>
      <c r="D242" s="68"/>
      <c r="E242" s="68"/>
      <c r="F242" s="68"/>
      <c r="G242" s="136">
        <f>Tableau35611[[#This Row],[Charge]]*Tableau35611[[#This Row],[TJM HT/J]]</f>
        <v>0</v>
      </c>
      <c r="H242" s="91" t="s">
        <v>277</v>
      </c>
    </row>
    <row r="243" spans="1:8" x14ac:dyDescent="0.35">
      <c r="A243" s="329"/>
      <c r="B243" s="68"/>
      <c r="C243" s="68"/>
      <c r="D243" s="68"/>
      <c r="E243" s="68"/>
      <c r="F243" s="68"/>
      <c r="G243" s="136">
        <f>Tableau35611[[#This Row],[Charge]]*Tableau35611[[#This Row],[TJM HT/J]]</f>
        <v>0</v>
      </c>
      <c r="H243" s="91" t="s">
        <v>277</v>
      </c>
    </row>
    <row r="244" spans="1:8" x14ac:dyDescent="0.35">
      <c r="A244" s="329"/>
      <c r="B244" s="68"/>
      <c r="C244" s="68"/>
      <c r="D244" s="68"/>
      <c r="E244" s="68"/>
      <c r="F244" s="68"/>
      <c r="G244" s="136">
        <f>Tableau35611[[#This Row],[Charge]]*Tableau35611[[#This Row],[TJM HT/J]]</f>
        <v>0</v>
      </c>
      <c r="H244" s="91" t="s">
        <v>277</v>
      </c>
    </row>
    <row r="245" spans="1:8" x14ac:dyDescent="0.35">
      <c r="A245" s="329"/>
      <c r="B245" s="68"/>
      <c r="C245" s="68"/>
      <c r="D245" s="68"/>
      <c r="E245" s="68"/>
      <c r="F245" s="68"/>
      <c r="G245" s="136">
        <f>Tableau35611[[#This Row],[Charge]]*Tableau35611[[#This Row],[TJM HT/J]]</f>
        <v>0</v>
      </c>
      <c r="H245" s="91" t="s">
        <v>277</v>
      </c>
    </row>
    <row r="246" spans="1:8" x14ac:dyDescent="0.35">
      <c r="A246" s="329"/>
      <c r="B246" s="68"/>
      <c r="C246" s="68"/>
      <c r="D246" s="68"/>
      <c r="E246" s="68"/>
      <c r="F246" s="68"/>
      <c r="G246" s="136">
        <f>Tableau35611[[#This Row],[Charge]]*Tableau35611[[#This Row],[TJM HT/J]]</f>
        <v>0</v>
      </c>
      <c r="H246" s="91" t="s">
        <v>277</v>
      </c>
    </row>
    <row r="247" spans="1:8" x14ac:dyDescent="0.35">
      <c r="A247" s="329"/>
      <c r="B247" s="68"/>
      <c r="C247" s="68"/>
      <c r="D247" s="68"/>
      <c r="E247" s="68"/>
      <c r="F247" s="68"/>
      <c r="G247" s="136">
        <f>Tableau35611[[#This Row],[Charge]]*Tableau35611[[#This Row],[TJM HT/J]]</f>
        <v>0</v>
      </c>
      <c r="H247" s="91" t="s">
        <v>277</v>
      </c>
    </row>
    <row r="248" spans="1:8" x14ac:dyDescent="0.35">
      <c r="A248" s="329"/>
      <c r="B248" s="68"/>
      <c r="C248" s="68"/>
      <c r="D248" s="68"/>
      <c r="E248" s="68"/>
      <c r="F248" s="68"/>
      <c r="G248" s="136">
        <f>Tableau35611[[#This Row],[Charge]]*Tableau35611[[#This Row],[TJM HT/J]]</f>
        <v>0</v>
      </c>
      <c r="H248" s="91" t="s">
        <v>277</v>
      </c>
    </row>
    <row r="249" spans="1:8" x14ac:dyDescent="0.35">
      <c r="A249" s="329"/>
      <c r="B249" s="68"/>
      <c r="C249" s="68"/>
      <c r="D249" s="68"/>
      <c r="E249" s="68"/>
      <c r="F249" s="68"/>
      <c r="G249" s="136">
        <f>Tableau35611[[#This Row],[Charge]]*Tableau35611[[#This Row],[TJM HT/J]]</f>
        <v>0</v>
      </c>
      <c r="H249" s="91" t="s">
        <v>277</v>
      </c>
    </row>
    <row r="250" spans="1:8" x14ac:dyDescent="0.35">
      <c r="A250" s="329"/>
      <c r="B250" s="68"/>
      <c r="C250" s="68"/>
      <c r="D250" s="68"/>
      <c r="E250" s="68"/>
      <c r="F250" s="68"/>
      <c r="G250" s="136">
        <f>Tableau35611[[#This Row],[Charge]]*Tableau35611[[#This Row],[TJM HT/J]]</f>
        <v>0</v>
      </c>
      <c r="H250" s="91" t="s">
        <v>277</v>
      </c>
    </row>
    <row r="251" spans="1:8" x14ac:dyDescent="0.35">
      <c r="A251" s="329"/>
      <c r="B251" s="68"/>
      <c r="C251" s="68"/>
      <c r="D251" s="68"/>
      <c r="E251" s="68"/>
      <c r="F251" s="68"/>
      <c r="G251" s="136">
        <f>Tableau35611[[#This Row],[Charge]]*Tableau35611[[#This Row],[TJM HT/J]]</f>
        <v>0</v>
      </c>
      <c r="H251" s="91" t="s">
        <v>277</v>
      </c>
    </row>
    <row r="252" spans="1:8" x14ac:dyDescent="0.35">
      <c r="A252" s="329"/>
      <c r="B252" s="68"/>
      <c r="C252" s="68"/>
      <c r="D252" s="68"/>
      <c r="E252" s="68"/>
      <c r="F252" s="68"/>
      <c r="G252" s="136">
        <f>Tableau35611[[#This Row],[Charge]]*Tableau35611[[#This Row],[TJM HT/J]]</f>
        <v>0</v>
      </c>
      <c r="H252" s="91" t="s">
        <v>277</v>
      </c>
    </row>
    <row r="253" spans="1:8" x14ac:dyDescent="0.35">
      <c r="A253" s="329"/>
      <c r="B253" s="68"/>
      <c r="C253" s="68"/>
      <c r="D253" s="68"/>
      <c r="E253" s="68"/>
      <c r="F253" s="68"/>
      <c r="G253" s="136">
        <f>Tableau35611[[#This Row],[Charge]]*Tableau35611[[#This Row],[TJM HT/J]]</f>
        <v>0</v>
      </c>
      <c r="H253" s="91" t="s">
        <v>277</v>
      </c>
    </row>
    <row r="254" spans="1:8" x14ac:dyDescent="0.35">
      <c r="A254" s="329"/>
      <c r="B254" s="68"/>
      <c r="C254" s="68"/>
      <c r="D254" s="68"/>
      <c r="E254" s="68"/>
      <c r="F254" s="68"/>
      <c r="G254" s="136">
        <f>Tableau35611[[#This Row],[Charge]]*Tableau35611[[#This Row],[TJM HT/J]]</f>
        <v>0</v>
      </c>
      <c r="H254" s="91" t="s">
        <v>277</v>
      </c>
    </row>
    <row r="255" spans="1:8" x14ac:dyDescent="0.35">
      <c r="A255" s="329"/>
      <c r="B255" s="68"/>
      <c r="C255" s="68"/>
      <c r="D255" s="68"/>
      <c r="E255" s="68"/>
      <c r="F255" s="68"/>
      <c r="G255" s="136">
        <f>Tableau35611[[#This Row],[Charge]]*Tableau35611[[#This Row],[TJM HT/J]]</f>
        <v>0</v>
      </c>
      <c r="H255" s="91" t="s">
        <v>277</v>
      </c>
    </row>
    <row r="256" spans="1:8" ht="15" thickBot="1" x14ac:dyDescent="0.4">
      <c r="A256" s="330"/>
      <c r="B256" s="68"/>
      <c r="C256" s="68"/>
      <c r="D256" s="68"/>
      <c r="E256" s="68"/>
      <c r="F256" s="68"/>
      <c r="G256" s="136">
        <f>Tableau35611[[#This Row],[Charge]]*Tableau35611[[#This Row],[TJM HT/J]]</f>
        <v>0</v>
      </c>
      <c r="H256" s="91" t="s">
        <v>277</v>
      </c>
    </row>
    <row r="257" spans="1:8" ht="15" thickBot="1" x14ac:dyDescent="0.4">
      <c r="A257" s="129" t="s">
        <v>33</v>
      </c>
      <c r="B257" s="91" t="s">
        <v>124</v>
      </c>
      <c r="C257" s="91" t="s">
        <v>254</v>
      </c>
      <c r="D257" s="91" t="s">
        <v>48</v>
      </c>
      <c r="E257" s="91" t="s">
        <v>255</v>
      </c>
      <c r="F257" s="91" t="s">
        <v>256</v>
      </c>
      <c r="G257" s="101" t="s">
        <v>257</v>
      </c>
      <c r="H257" s="100" t="s">
        <v>258</v>
      </c>
    </row>
    <row r="258" spans="1:8" x14ac:dyDescent="0.35">
      <c r="A258" s="334" t="s">
        <v>278</v>
      </c>
      <c r="B258" s="68"/>
      <c r="C258" s="68"/>
      <c r="D258" s="68"/>
      <c r="E258" s="68"/>
      <c r="F258" s="68"/>
      <c r="G258" s="136">
        <f>Tableau35612[[#This Row],[Charge]]*Tableau35612[[#This Row],[TJM HT/J]]</f>
        <v>0</v>
      </c>
      <c r="H258" s="91" t="s">
        <v>279</v>
      </c>
    </row>
    <row r="259" spans="1:8" x14ac:dyDescent="0.35">
      <c r="A259" s="329"/>
      <c r="B259" s="68"/>
      <c r="C259" s="68"/>
      <c r="D259" s="68"/>
      <c r="E259" s="68"/>
      <c r="F259" s="68"/>
      <c r="G259" s="136">
        <f>Tableau35612[[#This Row],[Charge]]*Tableau35612[[#This Row],[TJM HT/J]]</f>
        <v>0</v>
      </c>
      <c r="H259" s="91" t="s">
        <v>279</v>
      </c>
    </row>
    <row r="260" spans="1:8" x14ac:dyDescent="0.35">
      <c r="A260" s="329"/>
      <c r="B260" s="68"/>
      <c r="C260" s="68"/>
      <c r="D260" s="68"/>
      <c r="E260" s="68"/>
      <c r="F260" s="68"/>
      <c r="G260" s="136">
        <f>Tableau35612[[#This Row],[Charge]]*Tableau35612[[#This Row],[TJM HT/J]]</f>
        <v>0</v>
      </c>
      <c r="H260" s="91" t="s">
        <v>279</v>
      </c>
    </row>
    <row r="261" spans="1:8" x14ac:dyDescent="0.35">
      <c r="A261" s="329"/>
      <c r="B261" s="68"/>
      <c r="C261" s="68"/>
      <c r="D261" s="68"/>
      <c r="E261" s="68"/>
      <c r="F261" s="68"/>
      <c r="G261" s="136">
        <f>Tableau35612[[#This Row],[Charge]]*Tableau35612[[#This Row],[TJM HT/J]]</f>
        <v>0</v>
      </c>
      <c r="H261" s="91" t="s">
        <v>279</v>
      </c>
    </row>
    <row r="262" spans="1:8" x14ac:dyDescent="0.35">
      <c r="A262" s="329"/>
      <c r="B262" s="68"/>
      <c r="C262" s="68"/>
      <c r="D262" s="68"/>
      <c r="E262" s="68"/>
      <c r="F262" s="68"/>
      <c r="G262" s="136">
        <f>Tableau35612[[#This Row],[Charge]]*Tableau35612[[#This Row],[TJM HT/J]]</f>
        <v>0</v>
      </c>
      <c r="H262" s="91" t="s">
        <v>279</v>
      </c>
    </row>
    <row r="263" spans="1:8" x14ac:dyDescent="0.35">
      <c r="A263" s="329"/>
      <c r="B263" s="68"/>
      <c r="C263" s="68"/>
      <c r="D263" s="68"/>
      <c r="E263" s="68"/>
      <c r="F263" s="68"/>
      <c r="G263" s="136">
        <f>Tableau35612[[#This Row],[Charge]]*Tableau35612[[#This Row],[TJM HT/J]]</f>
        <v>0</v>
      </c>
      <c r="H263" s="91" t="s">
        <v>279</v>
      </c>
    </row>
    <row r="264" spans="1:8" x14ac:dyDescent="0.35">
      <c r="A264" s="329"/>
      <c r="B264" s="68"/>
      <c r="C264" s="68"/>
      <c r="D264" s="68"/>
      <c r="E264" s="68"/>
      <c r="F264" s="68"/>
      <c r="G264" s="136">
        <f>Tableau35612[[#This Row],[Charge]]*Tableau35612[[#This Row],[TJM HT/J]]</f>
        <v>0</v>
      </c>
      <c r="H264" s="91" t="s">
        <v>279</v>
      </c>
    </row>
    <row r="265" spans="1:8" x14ac:dyDescent="0.35">
      <c r="A265" s="329"/>
      <c r="B265" s="68"/>
      <c r="C265" s="68"/>
      <c r="D265" s="68"/>
      <c r="E265" s="68"/>
      <c r="F265" s="68"/>
      <c r="G265" s="136">
        <f>Tableau35612[[#This Row],[Charge]]*Tableau35612[[#This Row],[TJM HT/J]]</f>
        <v>0</v>
      </c>
      <c r="H265" s="91" t="s">
        <v>279</v>
      </c>
    </row>
    <row r="266" spans="1:8" x14ac:dyDescent="0.35">
      <c r="A266" s="329"/>
      <c r="B266" s="68"/>
      <c r="C266" s="68"/>
      <c r="D266" s="68"/>
      <c r="E266" s="68"/>
      <c r="F266" s="68"/>
      <c r="G266" s="136">
        <f>Tableau35612[[#This Row],[Charge]]*Tableau35612[[#This Row],[TJM HT/J]]</f>
        <v>0</v>
      </c>
      <c r="H266" s="91" t="s">
        <v>279</v>
      </c>
    </row>
    <row r="267" spans="1:8" x14ac:dyDescent="0.35">
      <c r="A267" s="329"/>
      <c r="B267" s="68"/>
      <c r="C267" s="68"/>
      <c r="D267" s="68"/>
      <c r="E267" s="68"/>
      <c r="F267" s="68"/>
      <c r="G267" s="136">
        <f>Tableau35612[[#This Row],[Charge]]*Tableau35612[[#This Row],[TJM HT/J]]</f>
        <v>0</v>
      </c>
      <c r="H267" s="91" t="s">
        <v>279</v>
      </c>
    </row>
    <row r="268" spans="1:8" x14ac:dyDescent="0.35">
      <c r="A268" s="329"/>
      <c r="B268" s="68"/>
      <c r="C268" s="68"/>
      <c r="D268" s="68"/>
      <c r="E268" s="68"/>
      <c r="F268" s="68"/>
      <c r="G268" s="136">
        <f>Tableau35612[[#This Row],[Charge]]*Tableau35612[[#This Row],[TJM HT/J]]</f>
        <v>0</v>
      </c>
      <c r="H268" s="91" t="s">
        <v>279</v>
      </c>
    </row>
    <row r="269" spans="1:8" x14ac:dyDescent="0.35">
      <c r="A269" s="329"/>
      <c r="B269" s="68"/>
      <c r="C269" s="68"/>
      <c r="D269" s="68"/>
      <c r="E269" s="68"/>
      <c r="F269" s="68"/>
      <c r="G269" s="136">
        <f>Tableau35612[[#This Row],[Charge]]*Tableau35612[[#This Row],[TJM HT/J]]</f>
        <v>0</v>
      </c>
      <c r="H269" s="91" t="s">
        <v>279</v>
      </c>
    </row>
    <row r="270" spans="1:8" x14ac:dyDescent="0.35">
      <c r="A270" s="329"/>
      <c r="B270" s="68"/>
      <c r="C270" s="68"/>
      <c r="D270" s="68"/>
      <c r="E270" s="68"/>
      <c r="F270" s="68"/>
      <c r="G270" s="136">
        <f>Tableau35612[[#This Row],[Charge]]*Tableau35612[[#This Row],[TJM HT/J]]</f>
        <v>0</v>
      </c>
      <c r="H270" s="91" t="s">
        <v>279</v>
      </c>
    </row>
    <row r="271" spans="1:8" x14ac:dyDescent="0.35">
      <c r="A271" s="329"/>
      <c r="B271" s="68"/>
      <c r="C271" s="68"/>
      <c r="D271" s="68"/>
      <c r="E271" s="68"/>
      <c r="F271" s="68"/>
      <c r="G271" s="136">
        <f>Tableau35612[[#This Row],[Charge]]*Tableau35612[[#This Row],[TJM HT/J]]</f>
        <v>0</v>
      </c>
      <c r="H271" s="91" t="s">
        <v>279</v>
      </c>
    </row>
    <row r="272" spans="1:8" x14ac:dyDescent="0.35">
      <c r="A272" s="329"/>
      <c r="B272" s="68"/>
      <c r="C272" s="68"/>
      <c r="D272" s="68"/>
      <c r="E272" s="68"/>
      <c r="F272" s="68"/>
      <c r="G272" s="136">
        <f>Tableau35612[[#This Row],[Charge]]*Tableau35612[[#This Row],[TJM HT/J]]</f>
        <v>0</v>
      </c>
      <c r="H272" s="91" t="s">
        <v>279</v>
      </c>
    </row>
    <row r="273" spans="1:8" x14ac:dyDescent="0.35">
      <c r="A273" s="329"/>
      <c r="B273" s="68"/>
      <c r="C273" s="68"/>
      <c r="D273" s="68"/>
      <c r="E273" s="68"/>
      <c r="F273" s="68"/>
      <c r="G273" s="136">
        <f>Tableau35612[[#This Row],[Charge]]*Tableau35612[[#This Row],[TJM HT/J]]</f>
        <v>0</v>
      </c>
      <c r="H273" s="91" t="s">
        <v>279</v>
      </c>
    </row>
    <row r="274" spans="1:8" x14ac:dyDescent="0.35">
      <c r="A274" s="329"/>
      <c r="B274" s="68"/>
      <c r="C274" s="68"/>
      <c r="D274" s="68"/>
      <c r="E274" s="68"/>
      <c r="F274" s="68"/>
      <c r="G274" s="136">
        <f>Tableau35612[[#This Row],[Charge]]*Tableau35612[[#This Row],[TJM HT/J]]</f>
        <v>0</v>
      </c>
      <c r="H274" s="91" t="s">
        <v>279</v>
      </c>
    </row>
    <row r="275" spans="1:8" x14ac:dyDescent="0.35">
      <c r="A275" s="329"/>
      <c r="B275" s="68"/>
      <c r="C275" s="68"/>
      <c r="D275" s="68"/>
      <c r="E275" s="68"/>
      <c r="F275" s="68"/>
      <c r="G275" s="136">
        <f>Tableau35612[[#This Row],[Charge]]*Tableau35612[[#This Row],[TJM HT/J]]</f>
        <v>0</v>
      </c>
      <c r="H275" s="91" t="s">
        <v>279</v>
      </c>
    </row>
    <row r="276" spans="1:8" x14ac:dyDescent="0.35">
      <c r="A276" s="329"/>
      <c r="B276" s="68"/>
      <c r="C276" s="68"/>
      <c r="D276" s="68"/>
      <c r="E276" s="68"/>
      <c r="F276" s="68"/>
      <c r="G276" s="136">
        <f>Tableau35612[[#This Row],[Charge]]*Tableau35612[[#This Row],[TJM HT/J]]</f>
        <v>0</v>
      </c>
      <c r="H276" s="91" t="s">
        <v>279</v>
      </c>
    </row>
    <row r="277" spans="1:8" x14ac:dyDescent="0.35">
      <c r="A277" s="329"/>
      <c r="B277" s="68"/>
      <c r="C277" s="68"/>
      <c r="D277" s="68"/>
      <c r="E277" s="68"/>
      <c r="F277" s="68"/>
      <c r="G277" s="136">
        <f>Tableau35612[[#This Row],[Charge]]*Tableau35612[[#This Row],[TJM HT/J]]</f>
        <v>0</v>
      </c>
      <c r="H277" s="91" t="s">
        <v>279</v>
      </c>
    </row>
    <row r="278" spans="1:8" x14ac:dyDescent="0.35">
      <c r="A278" s="329"/>
      <c r="B278" s="68"/>
      <c r="C278" s="68"/>
      <c r="D278" s="68"/>
      <c r="E278" s="68"/>
      <c r="F278" s="68"/>
      <c r="G278" s="136">
        <f>Tableau35612[[#This Row],[Charge]]*Tableau35612[[#This Row],[TJM HT/J]]</f>
        <v>0</v>
      </c>
      <c r="H278" s="91" t="s">
        <v>279</v>
      </c>
    </row>
    <row r="279" spans="1:8" ht="15" thickBot="1" x14ac:dyDescent="0.4">
      <c r="A279" s="330"/>
      <c r="B279" s="68"/>
      <c r="C279" s="68"/>
      <c r="D279" s="68"/>
      <c r="E279" s="68"/>
      <c r="F279" s="68"/>
      <c r="G279" s="136">
        <f>Tableau35612[[#This Row],[Charge]]*Tableau35612[[#This Row],[TJM HT/J]]</f>
        <v>0</v>
      </c>
      <c r="H279" s="91" t="s">
        <v>279</v>
      </c>
    </row>
    <row r="280" spans="1:8" ht="15" thickBot="1" x14ac:dyDescent="0.4">
      <c r="A280" s="129" t="s">
        <v>33</v>
      </c>
      <c r="B280" s="91" t="s">
        <v>124</v>
      </c>
      <c r="C280" s="91" t="s">
        <v>254</v>
      </c>
      <c r="D280" s="91" t="s">
        <v>48</v>
      </c>
      <c r="E280" s="91" t="s">
        <v>255</v>
      </c>
      <c r="F280" s="91" t="s">
        <v>256</v>
      </c>
      <c r="G280" s="101" t="s">
        <v>257</v>
      </c>
      <c r="H280" s="100" t="s">
        <v>258</v>
      </c>
    </row>
    <row r="281" spans="1:8" x14ac:dyDescent="0.35">
      <c r="A281" s="342" t="s">
        <v>280</v>
      </c>
      <c r="B281" s="68"/>
      <c r="C281" s="68"/>
      <c r="D281" s="68"/>
      <c r="E281" s="68"/>
      <c r="F281" s="68"/>
      <c r="G281" s="136">
        <f>Tableau35613[[#This Row],[Charge]]*Tableau35613[[#This Row],[TJM HT/J]]</f>
        <v>0</v>
      </c>
      <c r="H281" s="91" t="s">
        <v>281</v>
      </c>
    </row>
    <row r="282" spans="1:8" x14ac:dyDescent="0.35">
      <c r="A282" s="343"/>
      <c r="B282" s="68"/>
      <c r="C282" s="68"/>
      <c r="D282" s="68"/>
      <c r="E282" s="68"/>
      <c r="F282" s="68"/>
      <c r="G282" s="136">
        <f>Tableau35613[[#This Row],[Charge]]*Tableau35613[[#This Row],[TJM HT/J]]</f>
        <v>0</v>
      </c>
      <c r="H282" s="91" t="s">
        <v>281</v>
      </c>
    </row>
    <row r="283" spans="1:8" x14ac:dyDescent="0.35">
      <c r="A283" s="343"/>
      <c r="B283" s="68"/>
      <c r="C283" s="68"/>
      <c r="D283" s="68"/>
      <c r="E283" s="68"/>
      <c r="F283" s="68"/>
      <c r="G283" s="136">
        <f>Tableau35613[[#This Row],[Charge]]*Tableau35613[[#This Row],[TJM HT/J]]</f>
        <v>0</v>
      </c>
      <c r="H283" s="91" t="s">
        <v>281</v>
      </c>
    </row>
    <row r="284" spans="1:8" x14ac:dyDescent="0.35">
      <c r="A284" s="343"/>
      <c r="B284" s="68"/>
      <c r="C284" s="68"/>
      <c r="D284" s="68"/>
      <c r="E284" s="68"/>
      <c r="F284" s="68"/>
      <c r="G284" s="136">
        <f>Tableau35613[[#This Row],[Charge]]*Tableau35613[[#This Row],[TJM HT/J]]</f>
        <v>0</v>
      </c>
      <c r="H284" s="91" t="s">
        <v>281</v>
      </c>
    </row>
    <row r="285" spans="1:8" x14ac:dyDescent="0.35">
      <c r="A285" s="343"/>
      <c r="B285" s="68"/>
      <c r="C285" s="68"/>
      <c r="D285" s="68"/>
      <c r="E285" s="68"/>
      <c r="F285" s="68"/>
      <c r="G285" s="136">
        <f>Tableau35613[[#This Row],[Charge]]*Tableau35613[[#This Row],[TJM HT/J]]</f>
        <v>0</v>
      </c>
      <c r="H285" s="91" t="s">
        <v>281</v>
      </c>
    </row>
    <row r="286" spans="1:8" x14ac:dyDescent="0.35">
      <c r="A286" s="343"/>
      <c r="B286" s="68"/>
      <c r="C286" s="68"/>
      <c r="D286" s="68"/>
      <c r="E286" s="68"/>
      <c r="F286" s="68"/>
      <c r="G286" s="136">
        <f>Tableau35613[[#This Row],[Charge]]*Tableau35613[[#This Row],[TJM HT/J]]</f>
        <v>0</v>
      </c>
      <c r="H286" s="91" t="s">
        <v>281</v>
      </c>
    </row>
    <row r="287" spans="1:8" x14ac:dyDescent="0.35">
      <c r="A287" s="343"/>
      <c r="B287" s="68"/>
      <c r="C287" s="68"/>
      <c r="D287" s="68"/>
      <c r="E287" s="68"/>
      <c r="F287" s="68"/>
      <c r="G287" s="136">
        <f>Tableau35613[[#This Row],[Charge]]*Tableau35613[[#This Row],[TJM HT/J]]</f>
        <v>0</v>
      </c>
      <c r="H287" s="91" t="s">
        <v>281</v>
      </c>
    </row>
    <row r="288" spans="1:8" x14ac:dyDescent="0.35">
      <c r="A288" s="343"/>
      <c r="B288" s="68"/>
      <c r="C288" s="68"/>
      <c r="D288" s="68"/>
      <c r="E288" s="68"/>
      <c r="F288" s="68"/>
      <c r="G288" s="136">
        <f>Tableau35613[[#This Row],[Charge]]*Tableau35613[[#This Row],[TJM HT/J]]</f>
        <v>0</v>
      </c>
      <c r="H288" s="91" t="s">
        <v>281</v>
      </c>
    </row>
    <row r="289" spans="1:8" x14ac:dyDescent="0.35">
      <c r="A289" s="343"/>
      <c r="B289" s="68"/>
      <c r="C289" s="68"/>
      <c r="D289" s="68"/>
      <c r="E289" s="68"/>
      <c r="F289" s="68"/>
      <c r="G289" s="136">
        <f>Tableau35613[[#This Row],[Charge]]*Tableau35613[[#This Row],[TJM HT/J]]</f>
        <v>0</v>
      </c>
      <c r="H289" s="91" t="s">
        <v>281</v>
      </c>
    </row>
    <row r="290" spans="1:8" x14ac:dyDescent="0.35">
      <c r="A290" s="343"/>
      <c r="B290" s="68"/>
      <c r="C290" s="68"/>
      <c r="D290" s="68"/>
      <c r="E290" s="68"/>
      <c r="F290" s="68"/>
      <c r="G290" s="136">
        <f>Tableau35613[[#This Row],[Charge]]*Tableau35613[[#This Row],[TJM HT/J]]</f>
        <v>0</v>
      </c>
      <c r="H290" s="91" t="s">
        <v>281</v>
      </c>
    </row>
    <row r="291" spans="1:8" x14ac:dyDescent="0.35">
      <c r="A291" s="343"/>
      <c r="B291" s="68"/>
      <c r="C291" s="68"/>
      <c r="D291" s="68"/>
      <c r="E291" s="68"/>
      <c r="F291" s="68"/>
      <c r="G291" s="136">
        <f>Tableau35613[[#This Row],[Charge]]*Tableau35613[[#This Row],[TJM HT/J]]</f>
        <v>0</v>
      </c>
      <c r="H291" s="91" t="s">
        <v>281</v>
      </c>
    </row>
    <row r="292" spans="1:8" x14ac:dyDescent="0.35">
      <c r="A292" s="343"/>
      <c r="B292" s="68"/>
      <c r="C292" s="68"/>
      <c r="D292" s="68"/>
      <c r="E292" s="68"/>
      <c r="F292" s="68"/>
      <c r="G292" s="136">
        <f>Tableau35613[[#This Row],[Charge]]*Tableau35613[[#This Row],[TJM HT/J]]</f>
        <v>0</v>
      </c>
      <c r="H292" s="91" t="s">
        <v>281</v>
      </c>
    </row>
    <row r="293" spans="1:8" x14ac:dyDescent="0.35">
      <c r="A293" s="343"/>
      <c r="B293" s="68"/>
      <c r="C293" s="68"/>
      <c r="D293" s="68"/>
      <c r="E293" s="68"/>
      <c r="F293" s="68"/>
      <c r="G293" s="136">
        <f>Tableau35613[[#This Row],[Charge]]*Tableau35613[[#This Row],[TJM HT/J]]</f>
        <v>0</v>
      </c>
      <c r="H293" s="91" t="s">
        <v>281</v>
      </c>
    </row>
    <row r="294" spans="1:8" x14ac:dyDescent="0.35">
      <c r="A294" s="343"/>
      <c r="B294" s="68"/>
      <c r="C294" s="68"/>
      <c r="D294" s="68"/>
      <c r="E294" s="68"/>
      <c r="F294" s="68"/>
      <c r="G294" s="136">
        <f>Tableau35613[[#This Row],[Charge]]*Tableau35613[[#This Row],[TJM HT/J]]</f>
        <v>0</v>
      </c>
      <c r="H294" s="91" t="s">
        <v>281</v>
      </c>
    </row>
    <row r="295" spans="1:8" x14ac:dyDescent="0.35">
      <c r="A295" s="343"/>
      <c r="B295" s="68"/>
      <c r="C295" s="68"/>
      <c r="D295" s="68"/>
      <c r="E295" s="68"/>
      <c r="F295" s="68"/>
      <c r="G295" s="136">
        <f>Tableau35613[[#This Row],[Charge]]*Tableau35613[[#This Row],[TJM HT/J]]</f>
        <v>0</v>
      </c>
      <c r="H295" s="91" t="s">
        <v>281</v>
      </c>
    </row>
    <row r="296" spans="1:8" x14ac:dyDescent="0.35">
      <c r="A296" s="343"/>
      <c r="B296" s="68"/>
      <c r="C296" s="68"/>
      <c r="D296" s="68"/>
      <c r="E296" s="68"/>
      <c r="F296" s="68"/>
      <c r="G296" s="136">
        <f>Tableau35613[[#This Row],[Charge]]*Tableau35613[[#This Row],[TJM HT/J]]</f>
        <v>0</v>
      </c>
      <c r="H296" s="91" t="s">
        <v>281</v>
      </c>
    </row>
    <row r="297" spans="1:8" x14ac:dyDescent="0.35">
      <c r="A297" s="343"/>
      <c r="B297" s="68"/>
      <c r="C297" s="68"/>
      <c r="D297" s="68"/>
      <c r="E297" s="68"/>
      <c r="F297" s="68"/>
      <c r="G297" s="136">
        <f>Tableau35613[[#This Row],[Charge]]*Tableau35613[[#This Row],[TJM HT/J]]</f>
        <v>0</v>
      </c>
      <c r="H297" s="91" t="s">
        <v>281</v>
      </c>
    </row>
    <row r="298" spans="1:8" x14ac:dyDescent="0.35">
      <c r="A298" s="343"/>
      <c r="B298" s="68"/>
      <c r="C298" s="68"/>
      <c r="D298" s="68"/>
      <c r="E298" s="68"/>
      <c r="F298" s="68"/>
      <c r="G298" s="136">
        <f>Tableau35613[[#This Row],[Charge]]*Tableau35613[[#This Row],[TJM HT/J]]</f>
        <v>0</v>
      </c>
      <c r="H298" s="91" t="s">
        <v>281</v>
      </c>
    </row>
    <row r="299" spans="1:8" x14ac:dyDescent="0.35">
      <c r="A299" s="343"/>
      <c r="B299" s="68"/>
      <c r="C299" s="68"/>
      <c r="D299" s="68"/>
      <c r="E299" s="68"/>
      <c r="F299" s="68"/>
      <c r="G299" s="136">
        <f>Tableau35613[[#This Row],[Charge]]*Tableau35613[[#This Row],[TJM HT/J]]</f>
        <v>0</v>
      </c>
      <c r="H299" s="91" t="s">
        <v>281</v>
      </c>
    </row>
    <row r="300" spans="1:8" x14ac:dyDescent="0.35">
      <c r="A300" s="343"/>
      <c r="B300" s="68"/>
      <c r="C300" s="68"/>
      <c r="D300" s="68"/>
      <c r="E300" s="68"/>
      <c r="F300" s="68"/>
      <c r="G300" s="136">
        <f>Tableau35613[[#This Row],[Charge]]*Tableau35613[[#This Row],[TJM HT/J]]</f>
        <v>0</v>
      </c>
      <c r="H300" s="91" t="s">
        <v>281</v>
      </c>
    </row>
    <row r="301" spans="1:8" x14ac:dyDescent="0.35">
      <c r="A301" s="343"/>
      <c r="B301" s="68"/>
      <c r="C301" s="68"/>
      <c r="D301" s="68"/>
      <c r="E301" s="68"/>
      <c r="F301" s="68"/>
      <c r="G301" s="136">
        <f>Tableau35613[[#This Row],[Charge]]*Tableau35613[[#This Row],[TJM HT/J]]</f>
        <v>0</v>
      </c>
      <c r="H301" s="91" t="s">
        <v>281</v>
      </c>
    </row>
    <row r="302" spans="1:8" ht="15" thickBot="1" x14ac:dyDescent="0.4">
      <c r="A302" s="343"/>
      <c r="B302" s="68"/>
      <c r="C302" s="68"/>
      <c r="D302" s="68"/>
      <c r="E302" s="68"/>
      <c r="F302" s="68"/>
      <c r="G302" s="136">
        <f>Tableau35613[[#This Row],[Charge]]*Tableau35613[[#This Row],[TJM HT/J]]</f>
        <v>0</v>
      </c>
      <c r="H302" s="91" t="s">
        <v>281</v>
      </c>
    </row>
    <row r="303" spans="1:8" ht="15" thickBot="1" x14ac:dyDescent="0.4">
      <c r="A303" s="129" t="s">
        <v>33</v>
      </c>
      <c r="B303" s="91" t="s">
        <v>124</v>
      </c>
      <c r="C303" s="91" t="s">
        <v>254</v>
      </c>
      <c r="D303" s="91" t="s">
        <v>48</v>
      </c>
      <c r="E303" s="91" t="s">
        <v>255</v>
      </c>
      <c r="F303" s="91" t="s">
        <v>256</v>
      </c>
      <c r="G303" s="101" t="s">
        <v>257</v>
      </c>
      <c r="H303" s="100" t="s">
        <v>258</v>
      </c>
    </row>
    <row r="304" spans="1:8" x14ac:dyDescent="0.35">
      <c r="A304" s="334" t="s">
        <v>282</v>
      </c>
      <c r="B304" s="68"/>
      <c r="C304" s="68"/>
      <c r="D304" s="68"/>
      <c r="E304" s="68"/>
      <c r="F304" s="68"/>
      <c r="G304" s="136">
        <f>Tableau35614[[#This Row],[Charge]]*Tableau35614[[#This Row],[TJM HT/J]]</f>
        <v>0</v>
      </c>
      <c r="H304" s="91" t="s">
        <v>283</v>
      </c>
    </row>
    <row r="305" spans="1:8" x14ac:dyDescent="0.35">
      <c r="A305" s="329"/>
      <c r="B305" s="68"/>
      <c r="C305" s="68"/>
      <c r="D305" s="68"/>
      <c r="E305" s="68"/>
      <c r="F305" s="68"/>
      <c r="G305" s="136">
        <f>Tableau35614[[#This Row],[Charge]]*Tableau35614[[#This Row],[TJM HT/J]]</f>
        <v>0</v>
      </c>
      <c r="H305" s="91" t="s">
        <v>283</v>
      </c>
    </row>
    <row r="306" spans="1:8" x14ac:dyDescent="0.35">
      <c r="A306" s="329"/>
      <c r="B306" s="68"/>
      <c r="C306" s="68"/>
      <c r="D306" s="68"/>
      <c r="E306" s="68"/>
      <c r="F306" s="68"/>
      <c r="G306" s="136">
        <f>Tableau35614[[#This Row],[Charge]]*Tableau35614[[#This Row],[TJM HT/J]]</f>
        <v>0</v>
      </c>
      <c r="H306" s="91" t="s">
        <v>283</v>
      </c>
    </row>
    <row r="307" spans="1:8" x14ac:dyDescent="0.35">
      <c r="A307" s="329"/>
      <c r="B307" s="68"/>
      <c r="C307" s="68"/>
      <c r="D307" s="68"/>
      <c r="E307" s="68"/>
      <c r="F307" s="68"/>
      <c r="G307" s="136">
        <f>Tableau35614[[#This Row],[Charge]]*Tableau35614[[#This Row],[TJM HT/J]]</f>
        <v>0</v>
      </c>
      <c r="H307" s="91" t="s">
        <v>283</v>
      </c>
    </row>
    <row r="308" spans="1:8" x14ac:dyDescent="0.35">
      <c r="A308" s="329"/>
      <c r="B308" s="68"/>
      <c r="C308" s="68"/>
      <c r="D308" s="68"/>
      <c r="E308" s="68"/>
      <c r="F308" s="68"/>
      <c r="G308" s="136">
        <f>Tableau35614[[#This Row],[Charge]]*Tableau35614[[#This Row],[TJM HT/J]]</f>
        <v>0</v>
      </c>
      <c r="H308" s="91" t="s">
        <v>283</v>
      </c>
    </row>
    <row r="309" spans="1:8" x14ac:dyDescent="0.35">
      <c r="A309" s="329"/>
      <c r="B309" s="68"/>
      <c r="C309" s="68"/>
      <c r="D309" s="68"/>
      <c r="E309" s="68"/>
      <c r="F309" s="68"/>
      <c r="G309" s="136">
        <f>Tableau35614[[#This Row],[Charge]]*Tableau35614[[#This Row],[TJM HT/J]]</f>
        <v>0</v>
      </c>
      <c r="H309" s="91" t="s">
        <v>283</v>
      </c>
    </row>
    <row r="310" spans="1:8" x14ac:dyDescent="0.35">
      <c r="A310" s="329"/>
      <c r="B310" s="68"/>
      <c r="C310" s="68"/>
      <c r="D310" s="68"/>
      <c r="E310" s="68"/>
      <c r="F310" s="68"/>
      <c r="G310" s="136">
        <f>Tableau35614[[#This Row],[Charge]]*Tableau35614[[#This Row],[TJM HT/J]]</f>
        <v>0</v>
      </c>
      <c r="H310" s="91" t="s">
        <v>283</v>
      </c>
    </row>
    <row r="311" spans="1:8" x14ac:dyDescent="0.35">
      <c r="A311" s="329"/>
      <c r="B311" s="68"/>
      <c r="C311" s="68"/>
      <c r="D311" s="68"/>
      <c r="E311" s="68"/>
      <c r="F311" s="68"/>
      <c r="G311" s="136">
        <f>Tableau35614[[#This Row],[Charge]]*Tableau35614[[#This Row],[TJM HT/J]]</f>
        <v>0</v>
      </c>
      <c r="H311" s="91" t="s">
        <v>283</v>
      </c>
    </row>
    <row r="312" spans="1:8" x14ac:dyDescent="0.35">
      <c r="A312" s="329"/>
      <c r="B312" s="68"/>
      <c r="C312" s="68"/>
      <c r="D312" s="68"/>
      <c r="E312" s="68"/>
      <c r="F312" s="68"/>
      <c r="G312" s="136">
        <f>Tableau35614[[#This Row],[Charge]]*Tableau35614[[#This Row],[TJM HT/J]]</f>
        <v>0</v>
      </c>
      <c r="H312" s="91" t="s">
        <v>283</v>
      </c>
    </row>
    <row r="313" spans="1:8" x14ac:dyDescent="0.35">
      <c r="A313" s="329"/>
      <c r="B313" s="68"/>
      <c r="C313" s="68"/>
      <c r="D313" s="68"/>
      <c r="E313" s="68"/>
      <c r="F313" s="68"/>
      <c r="G313" s="136">
        <f>Tableau35614[[#This Row],[Charge]]*Tableau35614[[#This Row],[TJM HT/J]]</f>
        <v>0</v>
      </c>
      <c r="H313" s="91" t="s">
        <v>283</v>
      </c>
    </row>
    <row r="314" spans="1:8" x14ac:dyDescent="0.35">
      <c r="A314" s="329"/>
      <c r="B314" s="68"/>
      <c r="C314" s="68"/>
      <c r="D314" s="68"/>
      <c r="E314" s="68"/>
      <c r="F314" s="68"/>
      <c r="G314" s="136">
        <f>Tableau35614[[#This Row],[Charge]]*Tableau35614[[#This Row],[TJM HT/J]]</f>
        <v>0</v>
      </c>
      <c r="H314" s="91" t="s">
        <v>283</v>
      </c>
    </row>
    <row r="315" spans="1:8" x14ac:dyDescent="0.35">
      <c r="A315" s="329"/>
      <c r="B315" s="68"/>
      <c r="C315" s="68"/>
      <c r="D315" s="68"/>
      <c r="E315" s="68"/>
      <c r="F315" s="68"/>
      <c r="G315" s="136">
        <f>Tableau35614[[#This Row],[Charge]]*Tableau35614[[#This Row],[TJM HT/J]]</f>
        <v>0</v>
      </c>
      <c r="H315" s="91" t="s">
        <v>283</v>
      </c>
    </row>
    <row r="316" spans="1:8" x14ac:dyDescent="0.35">
      <c r="A316" s="329"/>
      <c r="B316" s="68"/>
      <c r="C316" s="68"/>
      <c r="D316" s="68"/>
      <c r="E316" s="68"/>
      <c r="F316" s="68"/>
      <c r="G316" s="136">
        <f>Tableau35614[[#This Row],[Charge]]*Tableau35614[[#This Row],[TJM HT/J]]</f>
        <v>0</v>
      </c>
      <c r="H316" s="91" t="s">
        <v>283</v>
      </c>
    </row>
    <row r="317" spans="1:8" x14ac:dyDescent="0.35">
      <c r="A317" s="329"/>
      <c r="B317" s="68"/>
      <c r="C317" s="68"/>
      <c r="D317" s="68"/>
      <c r="E317" s="68"/>
      <c r="F317" s="68"/>
      <c r="G317" s="136">
        <f>Tableau35614[[#This Row],[Charge]]*Tableau35614[[#This Row],[TJM HT/J]]</f>
        <v>0</v>
      </c>
      <c r="H317" s="91" t="s">
        <v>283</v>
      </c>
    </row>
    <row r="318" spans="1:8" x14ac:dyDescent="0.35">
      <c r="A318" s="329"/>
      <c r="B318" s="68"/>
      <c r="C318" s="68"/>
      <c r="D318" s="68"/>
      <c r="E318" s="68"/>
      <c r="F318" s="68"/>
      <c r="G318" s="136">
        <f>Tableau35614[[#This Row],[Charge]]*Tableau35614[[#This Row],[TJM HT/J]]</f>
        <v>0</v>
      </c>
      <c r="H318" s="91" t="s">
        <v>283</v>
      </c>
    </row>
    <row r="319" spans="1:8" x14ac:dyDescent="0.35">
      <c r="A319" s="329"/>
      <c r="B319" s="68"/>
      <c r="C319" s="68"/>
      <c r="D319" s="68"/>
      <c r="E319" s="68"/>
      <c r="F319" s="68"/>
      <c r="G319" s="136">
        <f>Tableau35614[[#This Row],[Charge]]*Tableau35614[[#This Row],[TJM HT/J]]</f>
        <v>0</v>
      </c>
      <c r="H319" s="91" t="s">
        <v>283</v>
      </c>
    </row>
    <row r="320" spans="1:8" x14ac:dyDescent="0.35">
      <c r="A320" s="329"/>
      <c r="B320" s="68"/>
      <c r="C320" s="68"/>
      <c r="D320" s="68"/>
      <c r="E320" s="68"/>
      <c r="F320" s="68"/>
      <c r="G320" s="136">
        <f>Tableau35614[[#This Row],[Charge]]*Tableau35614[[#This Row],[TJM HT/J]]</f>
        <v>0</v>
      </c>
      <c r="H320" s="91" t="s">
        <v>283</v>
      </c>
    </row>
    <row r="321" spans="1:8" x14ac:dyDescent="0.35">
      <c r="A321" s="329"/>
      <c r="B321" s="68"/>
      <c r="C321" s="68"/>
      <c r="D321" s="68"/>
      <c r="E321" s="68"/>
      <c r="F321" s="68"/>
      <c r="G321" s="136">
        <f>Tableau35614[[#This Row],[Charge]]*Tableau35614[[#This Row],[TJM HT/J]]</f>
        <v>0</v>
      </c>
      <c r="H321" s="91" t="s">
        <v>283</v>
      </c>
    </row>
    <row r="322" spans="1:8" x14ac:dyDescent="0.35">
      <c r="A322" s="329"/>
      <c r="B322" s="68"/>
      <c r="C322" s="68"/>
      <c r="D322" s="68"/>
      <c r="E322" s="68"/>
      <c r="F322" s="68"/>
      <c r="G322" s="136">
        <f>Tableau35614[[#This Row],[Charge]]*Tableau35614[[#This Row],[TJM HT/J]]</f>
        <v>0</v>
      </c>
      <c r="H322" s="91" t="s">
        <v>283</v>
      </c>
    </row>
    <row r="323" spans="1:8" x14ac:dyDescent="0.35">
      <c r="A323" s="329"/>
      <c r="B323" s="68"/>
      <c r="C323" s="68"/>
      <c r="D323" s="68"/>
      <c r="E323" s="68"/>
      <c r="F323" s="68"/>
      <c r="G323" s="136">
        <f>Tableau35614[[#This Row],[Charge]]*Tableau35614[[#This Row],[TJM HT/J]]</f>
        <v>0</v>
      </c>
      <c r="H323" s="91" t="s">
        <v>283</v>
      </c>
    </row>
    <row r="324" spans="1:8" x14ac:dyDescent="0.35">
      <c r="A324" s="329"/>
      <c r="B324" s="68"/>
      <c r="C324" s="68"/>
      <c r="D324" s="68"/>
      <c r="E324" s="68"/>
      <c r="F324" s="68"/>
      <c r="G324" s="136">
        <f>Tableau35614[[#This Row],[Charge]]*Tableau35614[[#This Row],[TJM HT/J]]</f>
        <v>0</v>
      </c>
      <c r="H324" s="91" t="s">
        <v>283</v>
      </c>
    </row>
    <row r="325" spans="1:8" ht="15" thickBot="1" x14ac:dyDescent="0.4">
      <c r="A325" s="330"/>
      <c r="B325" s="68"/>
      <c r="C325" s="68"/>
      <c r="D325" s="68"/>
      <c r="E325" s="68"/>
      <c r="F325" s="68"/>
      <c r="G325" s="136">
        <f>Tableau35614[[#This Row],[Charge]]*Tableau35614[[#This Row],[TJM HT/J]]</f>
        <v>0</v>
      </c>
      <c r="H325" s="91" t="s">
        <v>283</v>
      </c>
    </row>
    <row r="326" spans="1:8" x14ac:dyDescent="0.35">
      <c r="A326" s="116" t="s">
        <v>485</v>
      </c>
      <c r="B326" s="91" t="s">
        <v>124</v>
      </c>
      <c r="C326" s="91" t="s">
        <v>254</v>
      </c>
      <c r="D326" s="91" t="s">
        <v>48</v>
      </c>
      <c r="E326" s="91" t="s">
        <v>255</v>
      </c>
      <c r="F326" s="91" t="s">
        <v>256</v>
      </c>
      <c r="G326" s="101" t="s">
        <v>257</v>
      </c>
      <c r="H326" s="100" t="s">
        <v>258</v>
      </c>
    </row>
    <row r="327" spans="1:8" x14ac:dyDescent="0.35">
      <c r="A327" s="116" t="s">
        <v>47</v>
      </c>
      <c r="B327" s="68"/>
      <c r="C327" s="68"/>
      <c r="D327" s="68"/>
      <c r="E327" s="68"/>
      <c r="F327" s="68"/>
      <c r="G327" s="136">
        <f>Tableau35615[[#This Row],[Charge]]*Tableau35615[[#This Row],[TJM HT/J]]</f>
        <v>0</v>
      </c>
      <c r="H327" s="91" t="s">
        <v>288</v>
      </c>
    </row>
    <row r="328" spans="1:8" x14ac:dyDescent="0.35">
      <c r="A328" s="335" t="s">
        <v>284</v>
      </c>
      <c r="B328" s="68"/>
      <c r="C328" s="68"/>
      <c r="D328" s="68"/>
      <c r="E328" s="68"/>
      <c r="F328" s="68"/>
      <c r="G328" s="136">
        <f>Tableau35615[[#This Row],[Charge]]*Tableau35615[[#This Row],[TJM HT/J]]</f>
        <v>0</v>
      </c>
      <c r="H328" s="91" t="s">
        <v>288</v>
      </c>
    </row>
    <row r="329" spans="1:8" x14ac:dyDescent="0.35">
      <c r="A329" s="336"/>
      <c r="B329" s="68"/>
      <c r="C329" s="68"/>
      <c r="D329" s="68"/>
      <c r="E329" s="68"/>
      <c r="F329" s="68"/>
      <c r="G329" s="136">
        <f>Tableau35615[[#This Row],[Charge]]*Tableau35615[[#This Row],[TJM HT/J]]</f>
        <v>0</v>
      </c>
      <c r="H329" s="91" t="s">
        <v>288</v>
      </c>
    </row>
    <row r="330" spans="1:8" x14ac:dyDescent="0.35">
      <c r="A330" s="336"/>
      <c r="B330" s="68"/>
      <c r="C330" s="68"/>
      <c r="D330" s="68"/>
      <c r="E330" s="68"/>
      <c r="F330" s="68"/>
      <c r="G330" s="136">
        <f>Tableau35615[[#This Row],[Charge]]*Tableau35615[[#This Row],[TJM HT/J]]</f>
        <v>0</v>
      </c>
      <c r="H330" s="91" t="s">
        <v>288</v>
      </c>
    </row>
    <row r="331" spans="1:8" x14ac:dyDescent="0.35">
      <c r="A331" s="336"/>
      <c r="B331" s="68"/>
      <c r="C331" s="68"/>
      <c r="D331" s="68"/>
      <c r="E331" s="68"/>
      <c r="F331" s="68"/>
      <c r="G331" s="136">
        <f>Tableau35615[[#This Row],[Charge]]*Tableau35615[[#This Row],[TJM HT/J]]</f>
        <v>0</v>
      </c>
      <c r="H331" s="91" t="s">
        <v>288</v>
      </c>
    </row>
    <row r="332" spans="1:8" x14ac:dyDescent="0.35">
      <c r="A332" s="336"/>
      <c r="B332" s="68"/>
      <c r="C332" s="68"/>
      <c r="D332" s="68"/>
      <c r="E332" s="68"/>
      <c r="F332" s="68"/>
      <c r="G332" s="136">
        <f>Tableau35615[[#This Row],[Charge]]*Tableau35615[[#This Row],[TJM HT/J]]</f>
        <v>0</v>
      </c>
      <c r="H332" s="91" t="s">
        <v>288</v>
      </c>
    </row>
    <row r="333" spans="1:8" x14ac:dyDescent="0.35">
      <c r="A333" s="336"/>
      <c r="B333" s="68"/>
      <c r="C333" s="68"/>
      <c r="D333" s="68"/>
      <c r="E333" s="68"/>
      <c r="F333" s="68"/>
      <c r="G333" s="136">
        <f>Tableau35615[[#This Row],[Charge]]*Tableau35615[[#This Row],[TJM HT/J]]</f>
        <v>0</v>
      </c>
      <c r="H333" s="91" t="s">
        <v>288</v>
      </c>
    </row>
    <row r="334" spans="1:8" x14ac:dyDescent="0.35">
      <c r="A334" s="336"/>
      <c r="B334" s="68"/>
      <c r="C334" s="68"/>
      <c r="D334" s="68"/>
      <c r="E334" s="68"/>
      <c r="F334" s="68"/>
      <c r="G334" s="136">
        <f>Tableau35615[[#This Row],[Charge]]*Tableau35615[[#This Row],[TJM HT/J]]</f>
        <v>0</v>
      </c>
      <c r="H334" s="91" t="s">
        <v>288</v>
      </c>
    </row>
    <row r="335" spans="1:8" x14ac:dyDescent="0.35">
      <c r="A335" s="336"/>
      <c r="B335" s="68"/>
      <c r="C335" s="68"/>
      <c r="D335" s="68"/>
      <c r="E335" s="68"/>
      <c r="F335" s="68"/>
      <c r="G335" s="136">
        <f>Tableau35615[[#This Row],[Charge]]*Tableau35615[[#This Row],[TJM HT/J]]</f>
        <v>0</v>
      </c>
      <c r="H335" s="91" t="s">
        <v>288</v>
      </c>
    </row>
    <row r="336" spans="1:8" x14ac:dyDescent="0.35">
      <c r="A336" s="336"/>
      <c r="B336" s="68"/>
      <c r="C336" s="68"/>
      <c r="D336" s="68"/>
      <c r="E336" s="68"/>
      <c r="F336" s="68"/>
      <c r="G336" s="136">
        <f>Tableau35615[[#This Row],[Charge]]*Tableau35615[[#This Row],[TJM HT/J]]</f>
        <v>0</v>
      </c>
      <c r="H336" s="91" t="s">
        <v>288</v>
      </c>
    </row>
    <row r="337" spans="1:8" x14ac:dyDescent="0.35">
      <c r="A337" s="336"/>
      <c r="B337" s="68"/>
      <c r="C337" s="68"/>
      <c r="D337" s="68"/>
      <c r="E337" s="68"/>
      <c r="F337" s="68"/>
      <c r="G337" s="136">
        <f>Tableau35615[[#This Row],[Charge]]*Tableau35615[[#This Row],[TJM HT/J]]</f>
        <v>0</v>
      </c>
      <c r="H337" s="91" t="s">
        <v>288</v>
      </c>
    </row>
    <row r="338" spans="1:8" x14ac:dyDescent="0.35">
      <c r="A338" s="336"/>
      <c r="B338" s="68"/>
      <c r="C338" s="68"/>
      <c r="D338" s="68"/>
      <c r="E338" s="68"/>
      <c r="F338" s="68"/>
      <c r="G338" s="136">
        <f>Tableau35615[[#This Row],[Charge]]*Tableau35615[[#This Row],[TJM HT/J]]</f>
        <v>0</v>
      </c>
      <c r="H338" s="91" t="s">
        <v>288</v>
      </c>
    </row>
    <row r="339" spans="1:8" x14ac:dyDescent="0.35">
      <c r="A339" s="336"/>
      <c r="B339" s="68"/>
      <c r="C339" s="68"/>
      <c r="D339" s="68"/>
      <c r="E339" s="68"/>
      <c r="F339" s="68"/>
      <c r="G339" s="136">
        <f>Tableau35615[[#This Row],[Charge]]*Tableau35615[[#This Row],[TJM HT/J]]</f>
        <v>0</v>
      </c>
      <c r="H339" s="91" t="s">
        <v>288</v>
      </c>
    </row>
    <row r="340" spans="1:8" x14ac:dyDescent="0.35">
      <c r="A340" s="336"/>
      <c r="B340" s="68"/>
      <c r="C340" s="68"/>
      <c r="D340" s="68"/>
      <c r="E340" s="68"/>
      <c r="F340" s="68"/>
      <c r="G340" s="136">
        <f>Tableau35615[[#This Row],[Charge]]*Tableau35615[[#This Row],[TJM HT/J]]</f>
        <v>0</v>
      </c>
      <c r="H340" s="91" t="s">
        <v>288</v>
      </c>
    </row>
    <row r="341" spans="1:8" x14ac:dyDescent="0.35">
      <c r="A341" s="336"/>
      <c r="B341" s="68"/>
      <c r="C341" s="68"/>
      <c r="D341" s="68"/>
      <c r="E341" s="68"/>
      <c r="F341" s="68"/>
      <c r="G341" s="136">
        <f>Tableau35615[[#This Row],[Charge]]*Tableau35615[[#This Row],[TJM HT/J]]</f>
        <v>0</v>
      </c>
      <c r="H341" s="91" t="s">
        <v>288</v>
      </c>
    </row>
    <row r="342" spans="1:8" x14ac:dyDescent="0.35">
      <c r="A342" s="336"/>
      <c r="B342" s="68"/>
      <c r="C342" s="68"/>
      <c r="D342" s="68"/>
      <c r="E342" s="68"/>
      <c r="F342" s="68"/>
      <c r="G342" s="136">
        <f>Tableau35615[[#This Row],[Charge]]*Tableau35615[[#This Row],[TJM HT/J]]</f>
        <v>0</v>
      </c>
      <c r="H342" s="91" t="s">
        <v>288</v>
      </c>
    </row>
    <row r="343" spans="1:8" x14ac:dyDescent="0.35">
      <c r="A343" s="336"/>
      <c r="B343" s="68"/>
      <c r="C343" s="68"/>
      <c r="D343" s="68"/>
      <c r="E343" s="68"/>
      <c r="F343" s="68"/>
      <c r="G343" s="136">
        <f>Tableau35615[[#This Row],[Charge]]*Tableau35615[[#This Row],[TJM HT/J]]</f>
        <v>0</v>
      </c>
      <c r="H343" s="91" t="s">
        <v>288</v>
      </c>
    </row>
    <row r="344" spans="1:8" x14ac:dyDescent="0.35">
      <c r="A344" s="336"/>
      <c r="B344" s="68"/>
      <c r="C344" s="68"/>
      <c r="D344" s="68"/>
      <c r="E344" s="68"/>
      <c r="F344" s="68"/>
      <c r="G344" s="136">
        <f>Tableau35615[[#This Row],[Charge]]*Tableau35615[[#This Row],[TJM HT/J]]</f>
        <v>0</v>
      </c>
      <c r="H344" s="91" t="s">
        <v>288</v>
      </c>
    </row>
    <row r="345" spans="1:8" x14ac:dyDescent="0.35">
      <c r="A345" s="336"/>
      <c r="B345" s="68"/>
      <c r="C345" s="68"/>
      <c r="D345" s="68"/>
      <c r="E345" s="68"/>
      <c r="F345" s="68"/>
      <c r="G345" s="136">
        <f>Tableau35615[[#This Row],[Charge]]*Tableau35615[[#This Row],[TJM HT/J]]</f>
        <v>0</v>
      </c>
      <c r="H345" s="91" t="s">
        <v>288</v>
      </c>
    </row>
    <row r="346" spans="1:8" x14ac:dyDescent="0.35">
      <c r="A346" s="336"/>
      <c r="B346" s="68"/>
      <c r="C346" s="68"/>
      <c r="D346" s="68"/>
      <c r="E346" s="68"/>
      <c r="F346" s="68"/>
      <c r="G346" s="136">
        <f>Tableau35615[[#This Row],[Charge]]*Tableau35615[[#This Row],[TJM HT/J]]</f>
        <v>0</v>
      </c>
      <c r="H346" s="91" t="s">
        <v>288</v>
      </c>
    </row>
    <row r="347" spans="1:8" x14ac:dyDescent="0.35">
      <c r="A347" s="336"/>
      <c r="B347" s="68"/>
      <c r="C347" s="68"/>
      <c r="D347" s="68"/>
      <c r="E347" s="68"/>
      <c r="F347" s="68"/>
      <c r="G347" s="136">
        <f>Tableau35615[[#This Row],[Charge]]*Tableau35615[[#This Row],[TJM HT/J]]</f>
        <v>0</v>
      </c>
      <c r="H347" s="91" t="s">
        <v>288</v>
      </c>
    </row>
    <row r="348" spans="1:8" ht="15" thickBot="1" x14ac:dyDescent="0.4">
      <c r="A348" s="336"/>
      <c r="B348" s="68"/>
      <c r="C348" s="68"/>
      <c r="D348" s="68"/>
      <c r="E348" s="68"/>
      <c r="F348" s="68"/>
      <c r="G348" s="136">
        <f>Tableau35615[[#This Row],[Charge]]*Tableau35615[[#This Row],[TJM HT/J]]</f>
        <v>0</v>
      </c>
      <c r="H348" s="91" t="s">
        <v>288</v>
      </c>
    </row>
    <row r="349" spans="1:8" x14ac:dyDescent="0.35">
      <c r="A349" s="117" t="s">
        <v>486</v>
      </c>
      <c r="B349" s="91" t="s">
        <v>124</v>
      </c>
      <c r="C349" s="91" t="s">
        <v>254</v>
      </c>
      <c r="D349" s="91" t="s">
        <v>48</v>
      </c>
      <c r="E349" s="91" t="s">
        <v>255</v>
      </c>
      <c r="F349" s="91" t="s">
        <v>256</v>
      </c>
      <c r="G349" s="101" t="s">
        <v>257</v>
      </c>
      <c r="H349" s="100" t="s">
        <v>258</v>
      </c>
    </row>
    <row r="350" spans="1:8" x14ac:dyDescent="0.35">
      <c r="A350" s="118" t="s">
        <v>47</v>
      </c>
      <c r="B350" s="68"/>
      <c r="C350" s="68"/>
      <c r="D350" s="68"/>
      <c r="E350" s="68"/>
      <c r="F350" s="68"/>
      <c r="G350" s="136">
        <f>Tableau35616[[#This Row],[Charge]]*Tableau35616[[#This Row],[TJM HT/J]]</f>
        <v>0</v>
      </c>
      <c r="H350" s="91" t="s">
        <v>289</v>
      </c>
    </row>
    <row r="351" spans="1:8" x14ac:dyDescent="0.35">
      <c r="A351" s="337" t="s">
        <v>285</v>
      </c>
      <c r="B351" s="68"/>
      <c r="C351" s="68"/>
      <c r="D351" s="68"/>
      <c r="E351" s="68"/>
      <c r="F351" s="68"/>
      <c r="G351" s="136">
        <f>Tableau35616[[#This Row],[Charge]]*Tableau35616[[#This Row],[TJM HT/J]]</f>
        <v>0</v>
      </c>
      <c r="H351" s="91" t="s">
        <v>289</v>
      </c>
    </row>
    <row r="352" spans="1:8" x14ac:dyDescent="0.35">
      <c r="A352" s="338"/>
      <c r="B352" s="68"/>
      <c r="C352" s="68"/>
      <c r="D352" s="68"/>
      <c r="E352" s="68"/>
      <c r="F352" s="68"/>
      <c r="G352" s="136">
        <f>Tableau35616[[#This Row],[Charge]]*Tableau35616[[#This Row],[TJM HT/J]]</f>
        <v>0</v>
      </c>
      <c r="H352" s="91" t="s">
        <v>289</v>
      </c>
    </row>
    <row r="353" spans="1:8" x14ac:dyDescent="0.35">
      <c r="A353" s="338"/>
      <c r="B353" s="68"/>
      <c r="C353" s="68"/>
      <c r="D353" s="68"/>
      <c r="E353" s="68"/>
      <c r="F353" s="68"/>
      <c r="G353" s="136">
        <f>Tableau35616[[#This Row],[Charge]]*Tableau35616[[#This Row],[TJM HT/J]]</f>
        <v>0</v>
      </c>
      <c r="H353" s="91" t="s">
        <v>289</v>
      </c>
    </row>
    <row r="354" spans="1:8" x14ac:dyDescent="0.35">
      <c r="A354" s="338"/>
      <c r="B354" s="68"/>
      <c r="C354" s="68"/>
      <c r="D354" s="68"/>
      <c r="E354" s="68"/>
      <c r="F354" s="68"/>
      <c r="G354" s="136">
        <f>Tableau35616[[#This Row],[Charge]]*Tableau35616[[#This Row],[TJM HT/J]]</f>
        <v>0</v>
      </c>
      <c r="H354" s="91" t="s">
        <v>289</v>
      </c>
    </row>
    <row r="355" spans="1:8" x14ac:dyDescent="0.35">
      <c r="A355" s="338"/>
      <c r="B355" s="68"/>
      <c r="C355" s="68"/>
      <c r="D355" s="68"/>
      <c r="E355" s="68"/>
      <c r="F355" s="68"/>
      <c r="G355" s="136">
        <f>Tableau35616[[#This Row],[Charge]]*Tableau35616[[#This Row],[TJM HT/J]]</f>
        <v>0</v>
      </c>
      <c r="H355" s="91" t="s">
        <v>289</v>
      </c>
    </row>
    <row r="356" spans="1:8" x14ac:dyDescent="0.35">
      <c r="A356" s="338"/>
      <c r="B356" s="68"/>
      <c r="C356" s="68"/>
      <c r="D356" s="68"/>
      <c r="E356" s="68"/>
      <c r="F356" s="68"/>
      <c r="G356" s="136">
        <f>Tableau35616[[#This Row],[Charge]]*Tableau35616[[#This Row],[TJM HT/J]]</f>
        <v>0</v>
      </c>
      <c r="H356" s="91" t="s">
        <v>289</v>
      </c>
    </row>
    <row r="357" spans="1:8" x14ac:dyDescent="0.35">
      <c r="A357" s="338"/>
      <c r="B357" s="68"/>
      <c r="C357" s="68"/>
      <c r="D357" s="68"/>
      <c r="E357" s="68"/>
      <c r="F357" s="68"/>
      <c r="G357" s="136">
        <f>Tableau35616[[#This Row],[Charge]]*Tableau35616[[#This Row],[TJM HT/J]]</f>
        <v>0</v>
      </c>
      <c r="H357" s="91" t="s">
        <v>289</v>
      </c>
    </row>
    <row r="358" spans="1:8" x14ac:dyDescent="0.35">
      <c r="A358" s="338"/>
      <c r="B358" s="68"/>
      <c r="C358" s="68"/>
      <c r="D358" s="68"/>
      <c r="E358" s="68"/>
      <c r="F358" s="68"/>
      <c r="G358" s="136">
        <f>Tableau35616[[#This Row],[Charge]]*Tableau35616[[#This Row],[TJM HT/J]]</f>
        <v>0</v>
      </c>
      <c r="H358" s="91" t="s">
        <v>289</v>
      </c>
    </row>
    <row r="359" spans="1:8" x14ac:dyDescent="0.35">
      <c r="A359" s="338"/>
      <c r="B359" s="68"/>
      <c r="C359" s="68"/>
      <c r="D359" s="68"/>
      <c r="E359" s="68"/>
      <c r="F359" s="68"/>
      <c r="G359" s="136">
        <f>Tableau35616[[#This Row],[Charge]]*Tableau35616[[#This Row],[TJM HT/J]]</f>
        <v>0</v>
      </c>
      <c r="H359" s="91" t="s">
        <v>289</v>
      </c>
    </row>
    <row r="360" spans="1:8" x14ac:dyDescent="0.35">
      <c r="A360" s="338"/>
      <c r="B360" s="68"/>
      <c r="C360" s="68"/>
      <c r="D360" s="68"/>
      <c r="E360" s="68"/>
      <c r="F360" s="68"/>
      <c r="G360" s="136">
        <f>Tableau35616[[#This Row],[Charge]]*Tableau35616[[#This Row],[TJM HT/J]]</f>
        <v>0</v>
      </c>
      <c r="H360" s="91" t="s">
        <v>289</v>
      </c>
    </row>
    <row r="361" spans="1:8" x14ac:dyDescent="0.35">
      <c r="A361" s="338"/>
      <c r="B361" s="68"/>
      <c r="C361" s="68"/>
      <c r="D361" s="68"/>
      <c r="E361" s="68"/>
      <c r="F361" s="68"/>
      <c r="G361" s="136">
        <f>Tableau35616[[#This Row],[Charge]]*Tableau35616[[#This Row],[TJM HT/J]]</f>
        <v>0</v>
      </c>
      <c r="H361" s="91" t="s">
        <v>289</v>
      </c>
    </row>
    <row r="362" spans="1:8" x14ac:dyDescent="0.35">
      <c r="A362" s="338"/>
      <c r="B362" s="68"/>
      <c r="C362" s="68"/>
      <c r="D362" s="68"/>
      <c r="E362" s="68"/>
      <c r="F362" s="68"/>
      <c r="G362" s="136">
        <f>Tableau35616[[#This Row],[Charge]]*Tableau35616[[#This Row],[TJM HT/J]]</f>
        <v>0</v>
      </c>
      <c r="H362" s="91" t="s">
        <v>289</v>
      </c>
    </row>
    <row r="363" spans="1:8" x14ac:dyDescent="0.35">
      <c r="A363" s="338"/>
      <c r="B363" s="68"/>
      <c r="C363" s="68"/>
      <c r="D363" s="68"/>
      <c r="E363" s="68"/>
      <c r="F363" s="68"/>
      <c r="G363" s="136">
        <f>Tableau35616[[#This Row],[Charge]]*Tableau35616[[#This Row],[TJM HT/J]]</f>
        <v>0</v>
      </c>
      <c r="H363" s="91" t="s">
        <v>289</v>
      </c>
    </row>
    <row r="364" spans="1:8" x14ac:dyDescent="0.35">
      <c r="A364" s="338"/>
      <c r="B364" s="68"/>
      <c r="C364" s="68"/>
      <c r="D364" s="68"/>
      <c r="E364" s="68"/>
      <c r="F364" s="68"/>
      <c r="G364" s="136">
        <f>Tableau35616[[#This Row],[Charge]]*Tableau35616[[#This Row],[TJM HT/J]]</f>
        <v>0</v>
      </c>
      <c r="H364" s="91" t="s">
        <v>289</v>
      </c>
    </row>
    <row r="365" spans="1:8" x14ac:dyDescent="0.35">
      <c r="A365" s="338"/>
      <c r="B365" s="68"/>
      <c r="C365" s="68"/>
      <c r="D365" s="68"/>
      <c r="E365" s="68"/>
      <c r="F365" s="68"/>
      <c r="G365" s="136">
        <f>Tableau35616[[#This Row],[Charge]]*Tableau35616[[#This Row],[TJM HT/J]]</f>
        <v>0</v>
      </c>
      <c r="H365" s="91" t="s">
        <v>289</v>
      </c>
    </row>
    <row r="366" spans="1:8" x14ac:dyDescent="0.35">
      <c r="A366" s="338"/>
      <c r="B366" s="68"/>
      <c r="C366" s="68"/>
      <c r="D366" s="68"/>
      <c r="E366" s="68"/>
      <c r="F366" s="68"/>
      <c r="G366" s="136">
        <f>Tableau35616[[#This Row],[Charge]]*Tableau35616[[#This Row],[TJM HT/J]]</f>
        <v>0</v>
      </c>
      <c r="H366" s="91" t="s">
        <v>289</v>
      </c>
    </row>
    <row r="367" spans="1:8" x14ac:dyDescent="0.35">
      <c r="A367" s="338"/>
      <c r="B367" s="68"/>
      <c r="C367" s="68"/>
      <c r="D367" s="68"/>
      <c r="E367" s="68"/>
      <c r="F367" s="68"/>
      <c r="G367" s="136">
        <f>Tableau35616[[#This Row],[Charge]]*Tableau35616[[#This Row],[TJM HT/J]]</f>
        <v>0</v>
      </c>
      <c r="H367" s="91" t="s">
        <v>289</v>
      </c>
    </row>
    <row r="368" spans="1:8" x14ac:dyDescent="0.35">
      <c r="A368" s="338"/>
      <c r="B368" s="68"/>
      <c r="C368" s="68"/>
      <c r="D368" s="68"/>
      <c r="E368" s="68"/>
      <c r="F368" s="68"/>
      <c r="G368" s="136">
        <f>Tableau35616[[#This Row],[Charge]]*Tableau35616[[#This Row],[TJM HT/J]]</f>
        <v>0</v>
      </c>
      <c r="H368" s="91" t="s">
        <v>289</v>
      </c>
    </row>
    <row r="369" spans="1:8" x14ac:dyDescent="0.35">
      <c r="A369" s="338"/>
      <c r="B369" s="68"/>
      <c r="C369" s="68"/>
      <c r="D369" s="68"/>
      <c r="E369" s="68"/>
      <c r="F369" s="68"/>
      <c r="G369" s="136">
        <f>Tableau35616[[#This Row],[Charge]]*Tableau35616[[#This Row],[TJM HT/J]]</f>
        <v>0</v>
      </c>
      <c r="H369" s="91" t="s">
        <v>289</v>
      </c>
    </row>
    <row r="370" spans="1:8" x14ac:dyDescent="0.35">
      <c r="A370" s="338"/>
      <c r="B370" s="68"/>
      <c r="C370" s="68"/>
      <c r="D370" s="68"/>
      <c r="E370" s="68"/>
      <c r="F370" s="68"/>
      <c r="G370" s="136">
        <f>Tableau35616[[#This Row],[Charge]]*Tableau35616[[#This Row],[TJM HT/J]]</f>
        <v>0</v>
      </c>
      <c r="H370" s="91" t="s">
        <v>289</v>
      </c>
    </row>
    <row r="371" spans="1:8" ht="15" thickBot="1" x14ac:dyDescent="0.4">
      <c r="A371" s="339"/>
      <c r="B371" s="68"/>
      <c r="C371" s="68"/>
      <c r="D371" s="68"/>
      <c r="E371" s="68"/>
      <c r="F371" s="68"/>
      <c r="G371" s="136">
        <f>Tableau35616[[#This Row],[Charge]]*Tableau35616[[#This Row],[TJM HT/J]]</f>
        <v>0</v>
      </c>
      <c r="H371" s="91" t="s">
        <v>289</v>
      </c>
    </row>
    <row r="372" spans="1:8" x14ac:dyDescent="0.35">
      <c r="A372" s="117" t="s">
        <v>486</v>
      </c>
      <c r="B372" s="91" t="s">
        <v>124</v>
      </c>
      <c r="C372" s="91" t="s">
        <v>254</v>
      </c>
      <c r="D372" s="91" t="s">
        <v>48</v>
      </c>
      <c r="E372" s="91" t="s">
        <v>255</v>
      </c>
      <c r="F372" s="91" t="s">
        <v>256</v>
      </c>
      <c r="G372" s="101" t="s">
        <v>257</v>
      </c>
      <c r="H372" s="100" t="s">
        <v>258</v>
      </c>
    </row>
    <row r="373" spans="1:8" x14ac:dyDescent="0.35">
      <c r="A373" s="118" t="s">
        <v>47</v>
      </c>
      <c r="B373" s="68"/>
      <c r="C373" s="68"/>
      <c r="D373" s="68"/>
      <c r="E373" s="68"/>
      <c r="F373" s="68"/>
      <c r="G373" s="136">
        <f>Tableau3561618[[#This Row],[Charge]]*Tableau3561618[[#This Row],[TJM HT/J]]</f>
        <v>0</v>
      </c>
      <c r="H373" s="91" t="s">
        <v>290</v>
      </c>
    </row>
    <row r="374" spans="1:8" x14ac:dyDescent="0.35">
      <c r="A374" s="335" t="s">
        <v>286</v>
      </c>
      <c r="B374" s="68"/>
      <c r="C374" s="68"/>
      <c r="D374" s="68"/>
      <c r="E374" s="68"/>
      <c r="F374" s="68"/>
      <c r="G374" s="136">
        <f>Tableau3561618[[#This Row],[Charge]]*Tableau3561618[[#This Row],[TJM HT/J]]</f>
        <v>0</v>
      </c>
      <c r="H374" s="91" t="s">
        <v>290</v>
      </c>
    </row>
    <row r="375" spans="1:8" x14ac:dyDescent="0.35">
      <c r="A375" s="336"/>
      <c r="B375" s="68"/>
      <c r="C375" s="68"/>
      <c r="D375" s="68"/>
      <c r="E375" s="68"/>
      <c r="F375" s="68"/>
      <c r="G375" s="136">
        <f>Tableau3561618[[#This Row],[Charge]]*Tableau3561618[[#This Row],[TJM HT/J]]</f>
        <v>0</v>
      </c>
      <c r="H375" s="91" t="s">
        <v>290</v>
      </c>
    </row>
    <row r="376" spans="1:8" x14ac:dyDescent="0.35">
      <c r="A376" s="336"/>
      <c r="B376" s="68"/>
      <c r="C376" s="68"/>
      <c r="D376" s="68"/>
      <c r="E376" s="68"/>
      <c r="F376" s="68"/>
      <c r="G376" s="136">
        <f>Tableau3561618[[#This Row],[Charge]]*Tableau3561618[[#This Row],[TJM HT/J]]</f>
        <v>0</v>
      </c>
      <c r="H376" s="91" t="s">
        <v>290</v>
      </c>
    </row>
    <row r="377" spans="1:8" x14ac:dyDescent="0.35">
      <c r="A377" s="336"/>
      <c r="B377" s="68"/>
      <c r="C377" s="68"/>
      <c r="D377" s="68"/>
      <c r="E377" s="68"/>
      <c r="F377" s="68"/>
      <c r="G377" s="136">
        <f>Tableau3561618[[#This Row],[Charge]]*Tableau3561618[[#This Row],[TJM HT/J]]</f>
        <v>0</v>
      </c>
      <c r="H377" s="91" t="s">
        <v>290</v>
      </c>
    </row>
    <row r="378" spans="1:8" x14ac:dyDescent="0.35">
      <c r="A378" s="336"/>
      <c r="B378" s="68"/>
      <c r="C378" s="68"/>
      <c r="D378" s="68"/>
      <c r="E378" s="68"/>
      <c r="F378" s="68"/>
      <c r="G378" s="136">
        <f>Tableau3561618[[#This Row],[Charge]]*Tableau3561618[[#This Row],[TJM HT/J]]</f>
        <v>0</v>
      </c>
      <c r="H378" s="91" t="s">
        <v>290</v>
      </c>
    </row>
    <row r="379" spans="1:8" x14ac:dyDescent="0.35">
      <c r="A379" s="336"/>
      <c r="B379" s="68"/>
      <c r="C379" s="68"/>
      <c r="D379" s="68"/>
      <c r="E379" s="68"/>
      <c r="F379" s="68"/>
      <c r="G379" s="136">
        <f>Tableau3561618[[#This Row],[Charge]]*Tableau3561618[[#This Row],[TJM HT/J]]</f>
        <v>0</v>
      </c>
      <c r="H379" s="91" t="s">
        <v>290</v>
      </c>
    </row>
    <row r="380" spans="1:8" x14ac:dyDescent="0.35">
      <c r="A380" s="336"/>
      <c r="B380" s="68"/>
      <c r="C380" s="68"/>
      <c r="D380" s="68"/>
      <c r="E380" s="68"/>
      <c r="F380" s="68"/>
      <c r="G380" s="136">
        <f>Tableau3561618[[#This Row],[Charge]]*Tableau3561618[[#This Row],[TJM HT/J]]</f>
        <v>0</v>
      </c>
      <c r="H380" s="91" t="s">
        <v>290</v>
      </c>
    </row>
    <row r="381" spans="1:8" x14ac:dyDescent="0.35">
      <c r="A381" s="336"/>
      <c r="B381" s="68"/>
      <c r="C381" s="68"/>
      <c r="D381" s="68"/>
      <c r="E381" s="68"/>
      <c r="F381" s="68"/>
      <c r="G381" s="136">
        <f>Tableau3561618[[#This Row],[Charge]]*Tableau3561618[[#This Row],[TJM HT/J]]</f>
        <v>0</v>
      </c>
      <c r="H381" s="91" t="s">
        <v>290</v>
      </c>
    </row>
    <row r="382" spans="1:8" x14ac:dyDescent="0.35">
      <c r="A382" s="336"/>
      <c r="B382" s="68"/>
      <c r="C382" s="68"/>
      <c r="D382" s="68"/>
      <c r="E382" s="68"/>
      <c r="F382" s="68"/>
      <c r="G382" s="136">
        <f>Tableau3561618[[#This Row],[Charge]]*Tableau3561618[[#This Row],[TJM HT/J]]</f>
        <v>0</v>
      </c>
      <c r="H382" s="91" t="s">
        <v>290</v>
      </c>
    </row>
    <row r="383" spans="1:8" x14ac:dyDescent="0.35">
      <c r="A383" s="336"/>
      <c r="B383" s="68"/>
      <c r="C383" s="68"/>
      <c r="D383" s="68"/>
      <c r="E383" s="68"/>
      <c r="F383" s="68"/>
      <c r="G383" s="136">
        <f>Tableau3561618[[#This Row],[Charge]]*Tableau3561618[[#This Row],[TJM HT/J]]</f>
        <v>0</v>
      </c>
      <c r="H383" s="91" t="s">
        <v>290</v>
      </c>
    </row>
    <row r="384" spans="1:8" x14ac:dyDescent="0.35">
      <c r="A384" s="336"/>
      <c r="B384" s="68"/>
      <c r="C384" s="68"/>
      <c r="D384" s="68"/>
      <c r="E384" s="68"/>
      <c r="F384" s="68"/>
      <c r="G384" s="136">
        <f>Tableau3561618[[#This Row],[Charge]]*Tableau3561618[[#This Row],[TJM HT/J]]</f>
        <v>0</v>
      </c>
      <c r="H384" s="91" t="s">
        <v>290</v>
      </c>
    </row>
    <row r="385" spans="1:8" x14ac:dyDescent="0.35">
      <c r="A385" s="336"/>
      <c r="B385" s="68"/>
      <c r="C385" s="68"/>
      <c r="D385" s="68"/>
      <c r="E385" s="68"/>
      <c r="F385" s="68"/>
      <c r="G385" s="136">
        <f>Tableau3561618[[#This Row],[Charge]]*Tableau3561618[[#This Row],[TJM HT/J]]</f>
        <v>0</v>
      </c>
      <c r="H385" s="91" t="s">
        <v>290</v>
      </c>
    </row>
    <row r="386" spans="1:8" x14ac:dyDescent="0.35">
      <c r="A386" s="336"/>
      <c r="B386" s="68"/>
      <c r="C386" s="68"/>
      <c r="D386" s="68"/>
      <c r="E386" s="68"/>
      <c r="F386" s="68"/>
      <c r="G386" s="136">
        <f>Tableau3561618[[#This Row],[Charge]]*Tableau3561618[[#This Row],[TJM HT/J]]</f>
        <v>0</v>
      </c>
      <c r="H386" s="91" t="s">
        <v>290</v>
      </c>
    </row>
    <row r="387" spans="1:8" x14ac:dyDescent="0.35">
      <c r="A387" s="336"/>
      <c r="B387" s="68"/>
      <c r="C387" s="68"/>
      <c r="D387" s="68"/>
      <c r="E387" s="68"/>
      <c r="F387" s="68"/>
      <c r="G387" s="136">
        <f>Tableau3561618[[#This Row],[Charge]]*Tableau3561618[[#This Row],[TJM HT/J]]</f>
        <v>0</v>
      </c>
      <c r="H387" s="91" t="s">
        <v>290</v>
      </c>
    </row>
    <row r="388" spans="1:8" x14ac:dyDescent="0.35">
      <c r="A388" s="336"/>
      <c r="B388" s="68"/>
      <c r="C388" s="68"/>
      <c r="D388" s="68"/>
      <c r="E388" s="68"/>
      <c r="F388" s="68"/>
      <c r="G388" s="136">
        <f>Tableau3561618[[#This Row],[Charge]]*Tableau3561618[[#This Row],[TJM HT/J]]</f>
        <v>0</v>
      </c>
      <c r="H388" s="91" t="s">
        <v>290</v>
      </c>
    </row>
    <row r="389" spans="1:8" x14ac:dyDescent="0.35">
      <c r="A389" s="336"/>
      <c r="B389" s="68"/>
      <c r="C389" s="68"/>
      <c r="D389" s="68"/>
      <c r="E389" s="68"/>
      <c r="F389" s="68"/>
      <c r="G389" s="136">
        <f>Tableau3561618[[#This Row],[Charge]]*Tableau3561618[[#This Row],[TJM HT/J]]</f>
        <v>0</v>
      </c>
      <c r="H389" s="91" t="s">
        <v>290</v>
      </c>
    </row>
    <row r="390" spans="1:8" x14ac:dyDescent="0.35">
      <c r="A390" s="336"/>
      <c r="B390" s="68"/>
      <c r="C390" s="68"/>
      <c r="D390" s="68"/>
      <c r="E390" s="68"/>
      <c r="F390" s="68"/>
      <c r="G390" s="136">
        <f>Tableau3561618[[#This Row],[Charge]]*Tableau3561618[[#This Row],[TJM HT/J]]</f>
        <v>0</v>
      </c>
      <c r="H390" s="91" t="s">
        <v>290</v>
      </c>
    </row>
    <row r="391" spans="1:8" x14ac:dyDescent="0.35">
      <c r="A391" s="336"/>
      <c r="B391" s="68"/>
      <c r="C391" s="68"/>
      <c r="D391" s="68"/>
      <c r="E391" s="68"/>
      <c r="F391" s="68"/>
      <c r="G391" s="136">
        <f>Tableau3561618[[#This Row],[Charge]]*Tableau3561618[[#This Row],[TJM HT/J]]</f>
        <v>0</v>
      </c>
      <c r="H391" s="91" t="s">
        <v>290</v>
      </c>
    </row>
    <row r="392" spans="1:8" x14ac:dyDescent="0.35">
      <c r="A392" s="336"/>
      <c r="B392" s="68"/>
      <c r="C392" s="68"/>
      <c r="D392" s="68"/>
      <c r="E392" s="68"/>
      <c r="F392" s="68"/>
      <c r="G392" s="136">
        <f>Tableau3561618[[#This Row],[Charge]]*Tableau3561618[[#This Row],[TJM HT/J]]</f>
        <v>0</v>
      </c>
      <c r="H392" s="91" t="s">
        <v>290</v>
      </c>
    </row>
    <row r="393" spans="1:8" x14ac:dyDescent="0.35">
      <c r="A393" s="336"/>
      <c r="B393" s="68"/>
      <c r="C393" s="68"/>
      <c r="D393" s="68"/>
      <c r="E393" s="68"/>
      <c r="F393" s="68"/>
      <c r="G393" s="136">
        <f>Tableau3561618[[#This Row],[Charge]]*Tableau3561618[[#This Row],[TJM HT/J]]</f>
        <v>0</v>
      </c>
      <c r="H393" s="91" t="s">
        <v>290</v>
      </c>
    </row>
    <row r="394" spans="1:8" ht="15" thickBot="1" x14ac:dyDescent="0.4">
      <c r="A394" s="336"/>
      <c r="B394" s="68"/>
      <c r="C394" s="68"/>
      <c r="D394" s="68"/>
      <c r="E394" s="68"/>
      <c r="F394" s="68"/>
      <c r="G394" s="136">
        <f>Tableau3561618[[#This Row],[Charge]]*Tableau3561618[[#This Row],[TJM HT/J]]</f>
        <v>0</v>
      </c>
      <c r="H394" s="91" t="s">
        <v>290</v>
      </c>
    </row>
    <row r="395" spans="1:8" x14ac:dyDescent="0.35">
      <c r="A395" s="117" t="s">
        <v>486</v>
      </c>
      <c r="B395" s="91" t="s">
        <v>124</v>
      </c>
      <c r="C395" s="91" t="s">
        <v>254</v>
      </c>
      <c r="D395" s="91" t="s">
        <v>48</v>
      </c>
      <c r="E395" s="91" t="s">
        <v>255</v>
      </c>
      <c r="F395" s="91" t="s">
        <v>256</v>
      </c>
      <c r="G395" s="101" t="s">
        <v>257</v>
      </c>
      <c r="H395" s="100" t="s">
        <v>258</v>
      </c>
    </row>
    <row r="396" spans="1:8" x14ac:dyDescent="0.35">
      <c r="A396" s="118" t="s">
        <v>47</v>
      </c>
      <c r="B396" s="68"/>
      <c r="C396" s="68"/>
      <c r="D396" s="68"/>
      <c r="E396" s="68"/>
      <c r="F396" s="68"/>
      <c r="G396" s="136">
        <f>Tableau356161819[[#This Row],[Charge]]*Tableau356161819[[#This Row],[TJM HT/J]]</f>
        <v>0</v>
      </c>
      <c r="H396" s="91" t="s">
        <v>291</v>
      </c>
    </row>
    <row r="397" spans="1:8" x14ac:dyDescent="0.35">
      <c r="A397" s="337" t="s">
        <v>287</v>
      </c>
      <c r="B397" s="68"/>
      <c r="C397" s="68"/>
      <c r="D397" s="68"/>
      <c r="E397" s="68"/>
      <c r="F397" s="68"/>
      <c r="G397" s="136">
        <f>Tableau356161819[[#This Row],[Charge]]*Tableau356161819[[#This Row],[TJM HT/J]]</f>
        <v>0</v>
      </c>
      <c r="H397" s="91" t="s">
        <v>291</v>
      </c>
    </row>
    <row r="398" spans="1:8" x14ac:dyDescent="0.35">
      <c r="A398" s="338"/>
      <c r="B398" s="68"/>
      <c r="C398" s="68"/>
      <c r="D398" s="68"/>
      <c r="E398" s="68"/>
      <c r="F398" s="68"/>
      <c r="G398" s="136">
        <f>Tableau356161819[[#This Row],[Charge]]*Tableau356161819[[#This Row],[TJM HT/J]]</f>
        <v>0</v>
      </c>
      <c r="H398" s="91" t="s">
        <v>291</v>
      </c>
    </row>
    <row r="399" spans="1:8" x14ac:dyDescent="0.35">
      <c r="A399" s="338"/>
      <c r="B399" s="68"/>
      <c r="C399" s="68"/>
      <c r="D399" s="68"/>
      <c r="E399" s="68"/>
      <c r="F399" s="68"/>
      <c r="G399" s="136">
        <f>Tableau356161819[[#This Row],[Charge]]*Tableau356161819[[#This Row],[TJM HT/J]]</f>
        <v>0</v>
      </c>
      <c r="H399" s="91" t="s">
        <v>291</v>
      </c>
    </row>
    <row r="400" spans="1:8" x14ac:dyDescent="0.35">
      <c r="A400" s="338"/>
      <c r="B400" s="68"/>
      <c r="C400" s="68"/>
      <c r="D400" s="68"/>
      <c r="E400" s="68"/>
      <c r="F400" s="68"/>
      <c r="G400" s="136">
        <f>Tableau356161819[[#This Row],[Charge]]*Tableau356161819[[#This Row],[TJM HT/J]]</f>
        <v>0</v>
      </c>
      <c r="H400" s="91" t="s">
        <v>291</v>
      </c>
    </row>
    <row r="401" spans="1:8" x14ac:dyDescent="0.35">
      <c r="A401" s="338"/>
      <c r="B401" s="68"/>
      <c r="C401" s="68"/>
      <c r="D401" s="68"/>
      <c r="E401" s="68"/>
      <c r="F401" s="68"/>
      <c r="G401" s="136">
        <f>Tableau356161819[[#This Row],[Charge]]*Tableau356161819[[#This Row],[TJM HT/J]]</f>
        <v>0</v>
      </c>
      <c r="H401" s="91" t="s">
        <v>291</v>
      </c>
    </row>
    <row r="402" spans="1:8" x14ac:dyDescent="0.35">
      <c r="A402" s="338"/>
      <c r="B402" s="68"/>
      <c r="C402" s="68"/>
      <c r="D402" s="68"/>
      <c r="E402" s="68"/>
      <c r="F402" s="68"/>
      <c r="G402" s="136">
        <f>Tableau356161819[[#This Row],[Charge]]*Tableau356161819[[#This Row],[TJM HT/J]]</f>
        <v>0</v>
      </c>
      <c r="H402" s="91" t="s">
        <v>291</v>
      </c>
    </row>
    <row r="403" spans="1:8" x14ac:dyDescent="0.35">
      <c r="A403" s="338"/>
      <c r="B403" s="68"/>
      <c r="C403" s="68"/>
      <c r="D403" s="68"/>
      <c r="E403" s="68"/>
      <c r="F403" s="68"/>
      <c r="G403" s="136">
        <f>Tableau356161819[[#This Row],[Charge]]*Tableau356161819[[#This Row],[TJM HT/J]]</f>
        <v>0</v>
      </c>
      <c r="H403" s="91" t="s">
        <v>291</v>
      </c>
    </row>
    <row r="404" spans="1:8" x14ac:dyDescent="0.35">
      <c r="A404" s="338"/>
      <c r="B404" s="68"/>
      <c r="C404" s="68"/>
      <c r="D404" s="68"/>
      <c r="E404" s="68"/>
      <c r="F404" s="68"/>
      <c r="G404" s="136">
        <f>Tableau356161819[[#This Row],[Charge]]*Tableau356161819[[#This Row],[TJM HT/J]]</f>
        <v>0</v>
      </c>
      <c r="H404" s="91" t="s">
        <v>291</v>
      </c>
    </row>
    <row r="405" spans="1:8" x14ac:dyDescent="0.35">
      <c r="A405" s="338"/>
      <c r="B405" s="68"/>
      <c r="C405" s="68"/>
      <c r="D405" s="68"/>
      <c r="E405" s="68"/>
      <c r="F405" s="68"/>
      <c r="G405" s="136">
        <f>Tableau356161819[[#This Row],[Charge]]*Tableau356161819[[#This Row],[TJM HT/J]]</f>
        <v>0</v>
      </c>
      <c r="H405" s="91" t="s">
        <v>291</v>
      </c>
    </row>
    <row r="406" spans="1:8" x14ac:dyDescent="0.35">
      <c r="A406" s="338"/>
      <c r="B406" s="68"/>
      <c r="C406" s="68"/>
      <c r="D406" s="68"/>
      <c r="E406" s="68"/>
      <c r="F406" s="68"/>
      <c r="G406" s="136">
        <f>Tableau356161819[[#This Row],[Charge]]*Tableau356161819[[#This Row],[TJM HT/J]]</f>
        <v>0</v>
      </c>
      <c r="H406" s="91" t="s">
        <v>291</v>
      </c>
    </row>
    <row r="407" spans="1:8" x14ac:dyDescent="0.35">
      <c r="A407" s="338"/>
      <c r="B407" s="68"/>
      <c r="C407" s="68"/>
      <c r="D407" s="68"/>
      <c r="E407" s="68"/>
      <c r="F407" s="68"/>
      <c r="G407" s="136">
        <f>Tableau356161819[[#This Row],[Charge]]*Tableau356161819[[#This Row],[TJM HT/J]]</f>
        <v>0</v>
      </c>
      <c r="H407" s="91" t="s">
        <v>291</v>
      </c>
    </row>
    <row r="408" spans="1:8" x14ac:dyDescent="0.35">
      <c r="A408" s="338"/>
      <c r="B408" s="68"/>
      <c r="C408" s="68"/>
      <c r="D408" s="68"/>
      <c r="E408" s="68"/>
      <c r="F408" s="68"/>
      <c r="G408" s="136">
        <f>Tableau356161819[[#This Row],[Charge]]*Tableau356161819[[#This Row],[TJM HT/J]]</f>
        <v>0</v>
      </c>
      <c r="H408" s="91" t="s">
        <v>291</v>
      </c>
    </row>
    <row r="409" spans="1:8" x14ac:dyDescent="0.35">
      <c r="A409" s="338"/>
      <c r="B409" s="68"/>
      <c r="C409" s="68"/>
      <c r="D409" s="68"/>
      <c r="E409" s="68"/>
      <c r="F409" s="68"/>
      <c r="G409" s="136">
        <f>Tableau356161819[[#This Row],[Charge]]*Tableau356161819[[#This Row],[TJM HT/J]]</f>
        <v>0</v>
      </c>
      <c r="H409" s="91" t="s">
        <v>291</v>
      </c>
    </row>
    <row r="410" spans="1:8" x14ac:dyDescent="0.35">
      <c r="A410" s="338"/>
      <c r="B410" s="68"/>
      <c r="C410" s="68"/>
      <c r="D410" s="68"/>
      <c r="E410" s="68"/>
      <c r="F410" s="68"/>
      <c r="G410" s="136">
        <f>Tableau356161819[[#This Row],[Charge]]*Tableau356161819[[#This Row],[TJM HT/J]]</f>
        <v>0</v>
      </c>
      <c r="H410" s="91" t="s">
        <v>291</v>
      </c>
    </row>
    <row r="411" spans="1:8" x14ac:dyDescent="0.35">
      <c r="A411" s="338"/>
      <c r="B411" s="68"/>
      <c r="C411" s="68"/>
      <c r="D411" s="68"/>
      <c r="E411" s="68"/>
      <c r="F411" s="68"/>
      <c r="G411" s="136">
        <f>Tableau356161819[[#This Row],[Charge]]*Tableau356161819[[#This Row],[TJM HT/J]]</f>
        <v>0</v>
      </c>
      <c r="H411" s="91" t="s">
        <v>291</v>
      </c>
    </row>
    <row r="412" spans="1:8" x14ac:dyDescent="0.35">
      <c r="A412" s="338"/>
      <c r="B412" s="68"/>
      <c r="C412" s="68"/>
      <c r="D412" s="68"/>
      <c r="E412" s="68"/>
      <c r="F412" s="68"/>
      <c r="G412" s="136">
        <f>Tableau356161819[[#This Row],[Charge]]*Tableau356161819[[#This Row],[TJM HT/J]]</f>
        <v>0</v>
      </c>
      <c r="H412" s="91" t="s">
        <v>291</v>
      </c>
    </row>
    <row r="413" spans="1:8" x14ac:dyDescent="0.35">
      <c r="A413" s="338"/>
      <c r="B413" s="68"/>
      <c r="C413" s="68"/>
      <c r="D413" s="68"/>
      <c r="E413" s="68"/>
      <c r="F413" s="68"/>
      <c r="G413" s="136">
        <f>Tableau356161819[[#This Row],[Charge]]*Tableau356161819[[#This Row],[TJM HT/J]]</f>
        <v>0</v>
      </c>
      <c r="H413" s="91" t="s">
        <v>291</v>
      </c>
    </row>
    <row r="414" spans="1:8" x14ac:dyDescent="0.35">
      <c r="A414" s="338"/>
      <c r="B414" s="68"/>
      <c r="C414" s="68"/>
      <c r="D414" s="68"/>
      <c r="E414" s="68"/>
      <c r="F414" s="68"/>
      <c r="G414" s="136">
        <f>Tableau356161819[[#This Row],[Charge]]*Tableau356161819[[#This Row],[TJM HT/J]]</f>
        <v>0</v>
      </c>
      <c r="H414" s="91" t="s">
        <v>291</v>
      </c>
    </row>
    <row r="415" spans="1:8" x14ac:dyDescent="0.35">
      <c r="A415" s="338"/>
      <c r="B415" s="68"/>
      <c r="C415" s="68"/>
      <c r="D415" s="68"/>
      <c r="E415" s="68"/>
      <c r="F415" s="68"/>
      <c r="G415" s="136">
        <f>Tableau356161819[[#This Row],[Charge]]*Tableau356161819[[#This Row],[TJM HT/J]]</f>
        <v>0</v>
      </c>
      <c r="H415" s="91" t="s">
        <v>291</v>
      </c>
    </row>
    <row r="416" spans="1:8" x14ac:dyDescent="0.35">
      <c r="A416" s="338"/>
      <c r="B416" s="68"/>
      <c r="C416" s="68"/>
      <c r="D416" s="68"/>
      <c r="E416" s="68"/>
      <c r="F416" s="68"/>
      <c r="G416" s="136">
        <f>Tableau356161819[[#This Row],[Charge]]*Tableau356161819[[#This Row],[TJM HT/J]]</f>
        <v>0</v>
      </c>
      <c r="H416" s="91" t="s">
        <v>291</v>
      </c>
    </row>
    <row r="417" spans="1:8" ht="15" thickBot="1" x14ac:dyDescent="0.4">
      <c r="A417" s="340"/>
      <c r="B417" s="68"/>
      <c r="C417" s="68"/>
      <c r="D417" s="68"/>
      <c r="E417" s="68"/>
      <c r="F417" s="68"/>
      <c r="G417" s="136">
        <f>Tableau356161819[[#This Row],[Charge]]*Tableau356161819[[#This Row],[TJM HT/J]]</f>
        <v>0</v>
      </c>
      <c r="H417" s="91" t="s">
        <v>291</v>
      </c>
    </row>
    <row r="418" spans="1:8" x14ac:dyDescent="0.35">
      <c r="A418" s="117" t="s">
        <v>486</v>
      </c>
      <c r="B418" s="91" t="s">
        <v>124</v>
      </c>
      <c r="C418" s="91" t="s">
        <v>254</v>
      </c>
      <c r="D418" s="91" t="s">
        <v>48</v>
      </c>
      <c r="E418" s="91" t="s">
        <v>255</v>
      </c>
      <c r="F418" s="91" t="s">
        <v>256</v>
      </c>
      <c r="G418" s="101" t="s">
        <v>257</v>
      </c>
      <c r="H418" s="100" t="s">
        <v>258</v>
      </c>
    </row>
    <row r="419" spans="1:8" x14ac:dyDescent="0.35">
      <c r="A419" s="118" t="s">
        <v>47</v>
      </c>
      <c r="B419" s="68"/>
      <c r="C419" s="68"/>
      <c r="D419" s="68"/>
      <c r="E419" s="68"/>
      <c r="F419" s="68"/>
      <c r="G419" s="136">
        <f>Tableau35616181920[[#This Row],[Charge]]*Tableau35616181920[[#This Row],[TJM HT/J]]</f>
        <v>0</v>
      </c>
      <c r="H419" s="91" t="s">
        <v>292</v>
      </c>
    </row>
    <row r="420" spans="1:8" x14ac:dyDescent="0.35">
      <c r="A420" s="337" t="s">
        <v>312</v>
      </c>
      <c r="B420" s="68"/>
      <c r="C420" s="68"/>
      <c r="D420" s="68"/>
      <c r="E420" s="68"/>
      <c r="F420" s="68"/>
      <c r="G420" s="136">
        <f>Tableau35616181920[[#This Row],[Charge]]*Tableau35616181920[[#This Row],[TJM HT/J]]</f>
        <v>0</v>
      </c>
      <c r="H420" s="91" t="s">
        <v>292</v>
      </c>
    </row>
    <row r="421" spans="1:8" x14ac:dyDescent="0.35">
      <c r="A421" s="338"/>
      <c r="B421" s="68"/>
      <c r="C421" s="68"/>
      <c r="D421" s="68"/>
      <c r="E421" s="68"/>
      <c r="F421" s="68"/>
      <c r="G421" s="136">
        <f>Tableau35616181920[[#This Row],[Charge]]*Tableau35616181920[[#This Row],[TJM HT/J]]</f>
        <v>0</v>
      </c>
      <c r="H421" s="91" t="s">
        <v>292</v>
      </c>
    </row>
    <row r="422" spans="1:8" x14ac:dyDescent="0.35">
      <c r="A422" s="338"/>
      <c r="B422" s="68"/>
      <c r="C422" s="68"/>
      <c r="D422" s="68"/>
      <c r="E422" s="68"/>
      <c r="F422" s="68"/>
      <c r="G422" s="136">
        <f>Tableau35616181920[[#This Row],[Charge]]*Tableau35616181920[[#This Row],[TJM HT/J]]</f>
        <v>0</v>
      </c>
      <c r="H422" s="91" t="s">
        <v>292</v>
      </c>
    </row>
    <row r="423" spans="1:8" x14ac:dyDescent="0.35">
      <c r="A423" s="338"/>
      <c r="B423" s="68"/>
      <c r="C423" s="68"/>
      <c r="D423" s="68"/>
      <c r="E423" s="68"/>
      <c r="F423" s="68"/>
      <c r="G423" s="136">
        <f>Tableau35616181920[[#This Row],[Charge]]*Tableau35616181920[[#This Row],[TJM HT/J]]</f>
        <v>0</v>
      </c>
      <c r="H423" s="91" t="s">
        <v>292</v>
      </c>
    </row>
    <row r="424" spans="1:8" x14ac:dyDescent="0.35">
      <c r="A424" s="338"/>
      <c r="B424" s="68"/>
      <c r="C424" s="68"/>
      <c r="D424" s="68"/>
      <c r="E424" s="68"/>
      <c r="F424" s="68"/>
      <c r="G424" s="136">
        <f>Tableau35616181920[[#This Row],[Charge]]*Tableau35616181920[[#This Row],[TJM HT/J]]</f>
        <v>0</v>
      </c>
      <c r="H424" s="91" t="s">
        <v>292</v>
      </c>
    </row>
    <row r="425" spans="1:8" x14ac:dyDescent="0.35">
      <c r="A425" s="338"/>
      <c r="B425" s="68"/>
      <c r="C425" s="68"/>
      <c r="D425" s="68"/>
      <c r="E425" s="68"/>
      <c r="F425" s="68"/>
      <c r="G425" s="136">
        <f>Tableau35616181920[[#This Row],[Charge]]*Tableau35616181920[[#This Row],[TJM HT/J]]</f>
        <v>0</v>
      </c>
      <c r="H425" s="91" t="s">
        <v>292</v>
      </c>
    </row>
    <row r="426" spans="1:8" x14ac:dyDescent="0.35">
      <c r="A426" s="338"/>
      <c r="B426" s="68"/>
      <c r="C426" s="68"/>
      <c r="D426" s="68"/>
      <c r="E426" s="68"/>
      <c r="F426" s="68"/>
      <c r="G426" s="136">
        <f>Tableau35616181920[[#This Row],[Charge]]*Tableau35616181920[[#This Row],[TJM HT/J]]</f>
        <v>0</v>
      </c>
      <c r="H426" s="91" t="s">
        <v>292</v>
      </c>
    </row>
    <row r="427" spans="1:8" x14ac:dyDescent="0.35">
      <c r="A427" s="338"/>
      <c r="B427" s="68"/>
      <c r="C427" s="68"/>
      <c r="D427" s="68"/>
      <c r="E427" s="68"/>
      <c r="F427" s="68"/>
      <c r="G427" s="136">
        <f>Tableau35616181920[[#This Row],[Charge]]*Tableau35616181920[[#This Row],[TJM HT/J]]</f>
        <v>0</v>
      </c>
      <c r="H427" s="91" t="s">
        <v>292</v>
      </c>
    </row>
    <row r="428" spans="1:8" x14ac:dyDescent="0.35">
      <c r="A428" s="338"/>
      <c r="B428" s="68"/>
      <c r="C428" s="68"/>
      <c r="D428" s="68"/>
      <c r="E428" s="68"/>
      <c r="F428" s="68"/>
      <c r="G428" s="136">
        <f>Tableau35616181920[[#This Row],[Charge]]*Tableau35616181920[[#This Row],[TJM HT/J]]</f>
        <v>0</v>
      </c>
      <c r="H428" s="91" t="s">
        <v>292</v>
      </c>
    </row>
    <row r="429" spans="1:8" x14ac:dyDescent="0.35">
      <c r="A429" s="338"/>
      <c r="B429" s="68"/>
      <c r="C429" s="68"/>
      <c r="D429" s="68"/>
      <c r="E429" s="68"/>
      <c r="F429" s="68"/>
      <c r="G429" s="136">
        <f>Tableau35616181920[[#This Row],[Charge]]*Tableau35616181920[[#This Row],[TJM HT/J]]</f>
        <v>0</v>
      </c>
      <c r="H429" s="91" t="s">
        <v>292</v>
      </c>
    </row>
    <row r="430" spans="1:8" x14ac:dyDescent="0.35">
      <c r="A430" s="338"/>
      <c r="B430" s="68"/>
      <c r="C430" s="68"/>
      <c r="D430" s="68"/>
      <c r="E430" s="68"/>
      <c r="F430" s="68"/>
      <c r="G430" s="136">
        <f>Tableau35616181920[[#This Row],[Charge]]*Tableau35616181920[[#This Row],[TJM HT/J]]</f>
        <v>0</v>
      </c>
      <c r="H430" s="91" t="s">
        <v>292</v>
      </c>
    </row>
    <row r="431" spans="1:8" x14ac:dyDescent="0.35">
      <c r="A431" s="338"/>
      <c r="B431" s="68"/>
      <c r="C431" s="68"/>
      <c r="D431" s="68"/>
      <c r="E431" s="68"/>
      <c r="F431" s="68"/>
      <c r="G431" s="136">
        <f>Tableau35616181920[[#This Row],[Charge]]*Tableau35616181920[[#This Row],[TJM HT/J]]</f>
        <v>0</v>
      </c>
      <c r="H431" s="91" t="s">
        <v>292</v>
      </c>
    </row>
    <row r="432" spans="1:8" x14ac:dyDescent="0.35">
      <c r="A432" s="338"/>
      <c r="B432" s="68"/>
      <c r="C432" s="68"/>
      <c r="D432" s="68"/>
      <c r="E432" s="68"/>
      <c r="F432" s="68"/>
      <c r="G432" s="136">
        <f>Tableau35616181920[[#This Row],[Charge]]*Tableau35616181920[[#This Row],[TJM HT/J]]</f>
        <v>0</v>
      </c>
      <c r="H432" s="91" t="s">
        <v>292</v>
      </c>
    </row>
    <row r="433" spans="1:8" x14ac:dyDescent="0.35">
      <c r="A433" s="338"/>
      <c r="B433" s="68"/>
      <c r="C433" s="68"/>
      <c r="D433" s="68"/>
      <c r="E433" s="68"/>
      <c r="F433" s="68"/>
      <c r="G433" s="136">
        <f>Tableau35616181920[[#This Row],[Charge]]*Tableau35616181920[[#This Row],[TJM HT/J]]</f>
        <v>0</v>
      </c>
      <c r="H433" s="91" t="s">
        <v>292</v>
      </c>
    </row>
    <row r="434" spans="1:8" x14ac:dyDescent="0.35">
      <c r="A434" s="338"/>
      <c r="B434" s="68"/>
      <c r="C434" s="68"/>
      <c r="D434" s="68"/>
      <c r="E434" s="68"/>
      <c r="F434" s="68"/>
      <c r="G434" s="136">
        <f>Tableau35616181920[[#This Row],[Charge]]*Tableau35616181920[[#This Row],[TJM HT/J]]</f>
        <v>0</v>
      </c>
      <c r="H434" s="91" t="s">
        <v>292</v>
      </c>
    </row>
    <row r="435" spans="1:8" x14ac:dyDescent="0.35">
      <c r="A435" s="338"/>
      <c r="B435" s="68"/>
      <c r="C435" s="68"/>
      <c r="D435" s="68"/>
      <c r="E435" s="68"/>
      <c r="F435" s="68"/>
      <c r="G435" s="136">
        <f>Tableau35616181920[[#This Row],[Charge]]*Tableau35616181920[[#This Row],[TJM HT/J]]</f>
        <v>0</v>
      </c>
      <c r="H435" s="91" t="s">
        <v>292</v>
      </c>
    </row>
    <row r="436" spans="1:8" x14ac:dyDescent="0.35">
      <c r="A436" s="338"/>
      <c r="B436" s="68"/>
      <c r="C436" s="68"/>
      <c r="D436" s="68"/>
      <c r="E436" s="68"/>
      <c r="F436" s="68"/>
      <c r="G436" s="136">
        <f>Tableau35616181920[[#This Row],[Charge]]*Tableau35616181920[[#This Row],[TJM HT/J]]</f>
        <v>0</v>
      </c>
      <c r="H436" s="91" t="s">
        <v>292</v>
      </c>
    </row>
    <row r="437" spans="1:8" x14ac:dyDescent="0.35">
      <c r="A437" s="338"/>
      <c r="B437" s="68"/>
      <c r="C437" s="68"/>
      <c r="D437" s="68"/>
      <c r="E437" s="68"/>
      <c r="F437" s="68"/>
      <c r="G437" s="136">
        <f>Tableau35616181920[[#This Row],[Charge]]*Tableau35616181920[[#This Row],[TJM HT/J]]</f>
        <v>0</v>
      </c>
      <c r="H437" s="91" t="s">
        <v>292</v>
      </c>
    </row>
    <row r="438" spans="1:8" x14ac:dyDescent="0.35">
      <c r="A438" s="338"/>
      <c r="B438" s="68"/>
      <c r="C438" s="68"/>
      <c r="D438" s="68"/>
      <c r="E438" s="68"/>
      <c r="F438" s="68"/>
      <c r="G438" s="136">
        <f>Tableau35616181920[[#This Row],[Charge]]*Tableau35616181920[[#This Row],[TJM HT/J]]</f>
        <v>0</v>
      </c>
      <c r="H438" s="91" t="s">
        <v>292</v>
      </c>
    </row>
    <row r="439" spans="1:8" x14ac:dyDescent="0.35">
      <c r="A439" s="338"/>
      <c r="B439" s="68"/>
      <c r="C439" s="68"/>
      <c r="D439" s="68"/>
      <c r="E439" s="68"/>
      <c r="F439" s="68"/>
      <c r="G439" s="136">
        <f>Tableau35616181920[[#This Row],[Charge]]*Tableau35616181920[[#This Row],[TJM HT/J]]</f>
        <v>0</v>
      </c>
      <c r="H439" s="91" t="s">
        <v>292</v>
      </c>
    </row>
    <row r="440" spans="1:8" ht="15" thickBot="1" x14ac:dyDescent="0.4">
      <c r="A440" s="339"/>
      <c r="B440" s="68"/>
      <c r="C440" s="68"/>
      <c r="D440" s="68"/>
      <c r="E440" s="68"/>
      <c r="F440" s="68"/>
      <c r="G440" s="136">
        <f>Tableau35616181920[[#This Row],[Charge]]*Tableau35616181920[[#This Row],[TJM HT/J]]</f>
        <v>0</v>
      </c>
      <c r="H440" s="91" t="s">
        <v>292</v>
      </c>
    </row>
    <row r="441" spans="1:8" x14ac:dyDescent="0.35">
      <c r="A441" s="117" t="s">
        <v>486</v>
      </c>
      <c r="B441" s="91" t="s">
        <v>124</v>
      </c>
      <c r="C441" s="91" t="s">
        <v>254</v>
      </c>
      <c r="D441" s="91" t="s">
        <v>48</v>
      </c>
      <c r="E441" s="91" t="s">
        <v>255</v>
      </c>
      <c r="F441" s="91" t="s">
        <v>256</v>
      </c>
      <c r="G441" s="101" t="s">
        <v>257</v>
      </c>
      <c r="H441" s="100" t="s">
        <v>258</v>
      </c>
    </row>
    <row r="442" spans="1:8" x14ac:dyDescent="0.35">
      <c r="A442" s="118" t="s">
        <v>47</v>
      </c>
      <c r="B442" s="68"/>
      <c r="C442" s="68"/>
      <c r="D442" s="68"/>
      <c r="E442" s="68"/>
      <c r="F442" s="68"/>
      <c r="G442" s="136">
        <f>Tableau3561618192021[[#This Row],[Charge]]*Tableau3561618192021[[#This Row],[TJM HT/J]]</f>
        <v>0</v>
      </c>
      <c r="H442" s="91" t="s">
        <v>293</v>
      </c>
    </row>
    <row r="443" spans="1:8" x14ac:dyDescent="0.35">
      <c r="A443" s="337" t="s">
        <v>487</v>
      </c>
      <c r="B443" s="68"/>
      <c r="C443" s="68"/>
      <c r="D443" s="68"/>
      <c r="E443" s="68"/>
      <c r="F443" s="68"/>
      <c r="G443" s="136">
        <f>Tableau3561618192021[[#This Row],[Charge]]*Tableau3561618192021[[#This Row],[TJM HT/J]]</f>
        <v>0</v>
      </c>
      <c r="H443" s="91" t="s">
        <v>293</v>
      </c>
    </row>
    <row r="444" spans="1:8" x14ac:dyDescent="0.35">
      <c r="A444" s="338"/>
      <c r="B444" s="68"/>
      <c r="C444" s="68"/>
      <c r="D444" s="68"/>
      <c r="E444" s="68"/>
      <c r="F444" s="68"/>
      <c r="G444" s="136">
        <f>Tableau3561618192021[[#This Row],[Charge]]*Tableau3561618192021[[#This Row],[TJM HT/J]]</f>
        <v>0</v>
      </c>
      <c r="H444" s="91" t="s">
        <v>293</v>
      </c>
    </row>
    <row r="445" spans="1:8" x14ac:dyDescent="0.35">
      <c r="A445" s="338"/>
      <c r="B445" s="68"/>
      <c r="C445" s="68"/>
      <c r="D445" s="68"/>
      <c r="E445" s="68"/>
      <c r="F445" s="68"/>
      <c r="G445" s="136">
        <f>Tableau3561618192021[[#This Row],[Charge]]*Tableau3561618192021[[#This Row],[TJM HT/J]]</f>
        <v>0</v>
      </c>
      <c r="H445" s="91" t="s">
        <v>293</v>
      </c>
    </row>
    <row r="446" spans="1:8" x14ac:dyDescent="0.35">
      <c r="A446" s="338"/>
      <c r="B446" s="68"/>
      <c r="C446" s="68"/>
      <c r="D446" s="68"/>
      <c r="E446" s="68"/>
      <c r="F446" s="68"/>
      <c r="G446" s="136">
        <f>Tableau3561618192021[[#This Row],[Charge]]*Tableau3561618192021[[#This Row],[TJM HT/J]]</f>
        <v>0</v>
      </c>
      <c r="H446" s="91" t="s">
        <v>293</v>
      </c>
    </row>
    <row r="447" spans="1:8" x14ac:dyDescent="0.35">
      <c r="A447" s="338"/>
      <c r="B447" s="68"/>
      <c r="C447" s="68"/>
      <c r="D447" s="68"/>
      <c r="E447" s="68"/>
      <c r="F447" s="68"/>
      <c r="G447" s="136">
        <f>Tableau3561618192021[[#This Row],[Charge]]*Tableau3561618192021[[#This Row],[TJM HT/J]]</f>
        <v>0</v>
      </c>
      <c r="H447" s="91" t="s">
        <v>293</v>
      </c>
    </row>
    <row r="448" spans="1:8" x14ac:dyDescent="0.35">
      <c r="A448" s="338"/>
      <c r="B448" s="68"/>
      <c r="C448" s="68"/>
      <c r="D448" s="68"/>
      <c r="E448" s="68"/>
      <c r="F448" s="68"/>
      <c r="G448" s="136">
        <f>Tableau3561618192021[[#This Row],[Charge]]*Tableau3561618192021[[#This Row],[TJM HT/J]]</f>
        <v>0</v>
      </c>
      <c r="H448" s="91" t="s">
        <v>293</v>
      </c>
    </row>
    <row r="449" spans="1:8" x14ac:dyDescent="0.35">
      <c r="A449" s="338"/>
      <c r="B449" s="68"/>
      <c r="C449" s="68"/>
      <c r="D449" s="68"/>
      <c r="E449" s="68"/>
      <c r="F449" s="68"/>
      <c r="G449" s="136">
        <f>Tableau3561618192021[[#This Row],[Charge]]*Tableau3561618192021[[#This Row],[TJM HT/J]]</f>
        <v>0</v>
      </c>
      <c r="H449" s="91" t="s">
        <v>293</v>
      </c>
    </row>
    <row r="450" spans="1:8" x14ac:dyDescent="0.35">
      <c r="A450" s="338"/>
      <c r="B450" s="68"/>
      <c r="C450" s="68"/>
      <c r="D450" s="68"/>
      <c r="E450" s="68"/>
      <c r="F450" s="68"/>
      <c r="G450" s="136">
        <f>Tableau3561618192021[[#This Row],[Charge]]*Tableau3561618192021[[#This Row],[TJM HT/J]]</f>
        <v>0</v>
      </c>
      <c r="H450" s="91" t="s">
        <v>293</v>
      </c>
    </row>
    <row r="451" spans="1:8" x14ac:dyDescent="0.35">
      <c r="A451" s="338"/>
      <c r="B451" s="68"/>
      <c r="C451" s="68"/>
      <c r="D451" s="68"/>
      <c r="E451" s="68"/>
      <c r="F451" s="68"/>
      <c r="G451" s="136">
        <f>Tableau3561618192021[[#This Row],[Charge]]*Tableau3561618192021[[#This Row],[TJM HT/J]]</f>
        <v>0</v>
      </c>
      <c r="H451" s="91" t="s">
        <v>293</v>
      </c>
    </row>
    <row r="452" spans="1:8" x14ac:dyDescent="0.35">
      <c r="A452" s="338"/>
      <c r="B452" s="68"/>
      <c r="C452" s="68"/>
      <c r="D452" s="68"/>
      <c r="E452" s="68"/>
      <c r="F452" s="68"/>
      <c r="G452" s="136">
        <f>Tableau3561618192021[[#This Row],[Charge]]*Tableau3561618192021[[#This Row],[TJM HT/J]]</f>
        <v>0</v>
      </c>
      <c r="H452" s="91" t="s">
        <v>293</v>
      </c>
    </row>
    <row r="453" spans="1:8" x14ac:dyDescent="0.35">
      <c r="A453" s="338"/>
      <c r="B453" s="68"/>
      <c r="C453" s="68"/>
      <c r="D453" s="68"/>
      <c r="E453" s="68"/>
      <c r="F453" s="68"/>
      <c r="G453" s="136">
        <f>Tableau3561618192021[[#This Row],[Charge]]*Tableau3561618192021[[#This Row],[TJM HT/J]]</f>
        <v>0</v>
      </c>
      <c r="H453" s="91" t="s">
        <v>293</v>
      </c>
    </row>
    <row r="454" spans="1:8" x14ac:dyDescent="0.35">
      <c r="A454" s="338"/>
      <c r="B454" s="68"/>
      <c r="C454" s="68"/>
      <c r="D454" s="68"/>
      <c r="E454" s="68"/>
      <c r="F454" s="68"/>
      <c r="G454" s="136">
        <f>Tableau3561618192021[[#This Row],[Charge]]*Tableau3561618192021[[#This Row],[TJM HT/J]]</f>
        <v>0</v>
      </c>
      <c r="H454" s="91" t="s">
        <v>293</v>
      </c>
    </row>
    <row r="455" spans="1:8" x14ac:dyDescent="0.35">
      <c r="A455" s="338"/>
      <c r="B455" s="68"/>
      <c r="C455" s="68"/>
      <c r="D455" s="68"/>
      <c r="E455" s="68"/>
      <c r="F455" s="68"/>
      <c r="G455" s="136">
        <f>Tableau3561618192021[[#This Row],[Charge]]*Tableau3561618192021[[#This Row],[TJM HT/J]]</f>
        <v>0</v>
      </c>
      <c r="H455" s="91" t="s">
        <v>293</v>
      </c>
    </row>
    <row r="456" spans="1:8" x14ac:dyDescent="0.35">
      <c r="A456" s="338"/>
      <c r="B456" s="68"/>
      <c r="C456" s="68"/>
      <c r="D456" s="68"/>
      <c r="E456" s="68"/>
      <c r="F456" s="68"/>
      <c r="G456" s="136">
        <f>Tableau3561618192021[[#This Row],[Charge]]*Tableau3561618192021[[#This Row],[TJM HT/J]]</f>
        <v>0</v>
      </c>
      <c r="H456" s="91" t="s">
        <v>293</v>
      </c>
    </row>
    <row r="457" spans="1:8" x14ac:dyDescent="0.35">
      <c r="A457" s="338"/>
      <c r="B457" s="68"/>
      <c r="C457" s="68"/>
      <c r="D457" s="68"/>
      <c r="E457" s="68"/>
      <c r="F457" s="68"/>
      <c r="G457" s="136">
        <f>Tableau3561618192021[[#This Row],[Charge]]*Tableau3561618192021[[#This Row],[TJM HT/J]]</f>
        <v>0</v>
      </c>
      <c r="H457" s="91" t="s">
        <v>293</v>
      </c>
    </row>
    <row r="458" spans="1:8" x14ac:dyDescent="0.35">
      <c r="A458" s="338"/>
      <c r="B458" s="68"/>
      <c r="C458" s="68"/>
      <c r="D458" s="68"/>
      <c r="E458" s="68"/>
      <c r="F458" s="68"/>
      <c r="G458" s="136">
        <f>Tableau3561618192021[[#This Row],[Charge]]*Tableau3561618192021[[#This Row],[TJM HT/J]]</f>
        <v>0</v>
      </c>
      <c r="H458" s="91" t="s">
        <v>293</v>
      </c>
    </row>
    <row r="459" spans="1:8" x14ac:dyDescent="0.35">
      <c r="A459" s="338"/>
      <c r="B459" s="68"/>
      <c r="C459" s="68"/>
      <c r="D459" s="68"/>
      <c r="E459" s="68"/>
      <c r="F459" s="68"/>
      <c r="G459" s="136">
        <f>Tableau3561618192021[[#This Row],[Charge]]*Tableau3561618192021[[#This Row],[TJM HT/J]]</f>
        <v>0</v>
      </c>
      <c r="H459" s="91" t="s">
        <v>293</v>
      </c>
    </row>
    <row r="460" spans="1:8" x14ac:dyDescent="0.35">
      <c r="A460" s="338"/>
      <c r="B460" s="68"/>
      <c r="C460" s="68"/>
      <c r="D460" s="68"/>
      <c r="E460" s="68"/>
      <c r="F460" s="68"/>
      <c r="G460" s="136">
        <f>Tableau3561618192021[[#This Row],[Charge]]*Tableau3561618192021[[#This Row],[TJM HT/J]]</f>
        <v>0</v>
      </c>
      <c r="H460" s="91" t="s">
        <v>293</v>
      </c>
    </row>
    <row r="461" spans="1:8" x14ac:dyDescent="0.35">
      <c r="A461" s="338"/>
      <c r="B461" s="68"/>
      <c r="C461" s="68"/>
      <c r="D461" s="68"/>
      <c r="E461" s="68"/>
      <c r="F461" s="68"/>
      <c r="G461" s="136">
        <f>Tableau3561618192021[[#This Row],[Charge]]*Tableau3561618192021[[#This Row],[TJM HT/J]]</f>
        <v>0</v>
      </c>
      <c r="H461" s="91" t="s">
        <v>293</v>
      </c>
    </row>
    <row r="462" spans="1:8" x14ac:dyDescent="0.35">
      <c r="A462" s="338"/>
      <c r="B462" s="68"/>
      <c r="C462" s="68"/>
      <c r="D462" s="68"/>
      <c r="E462" s="68"/>
      <c r="F462" s="68"/>
      <c r="G462" s="136">
        <f>Tableau3561618192021[[#This Row],[Charge]]*Tableau3561618192021[[#This Row],[TJM HT/J]]</f>
        <v>0</v>
      </c>
      <c r="H462" s="91" t="s">
        <v>293</v>
      </c>
    </row>
    <row r="463" spans="1:8" ht="15" thickBot="1" x14ac:dyDescent="0.4">
      <c r="A463" s="339"/>
      <c r="B463" s="68"/>
      <c r="C463" s="68"/>
      <c r="D463" s="68"/>
      <c r="E463" s="68"/>
      <c r="F463" s="68"/>
      <c r="G463" s="136">
        <f>Tableau3561618192021[[#This Row],[Charge]]*Tableau3561618192021[[#This Row],[TJM HT/J]]</f>
        <v>0</v>
      </c>
      <c r="H463" s="91" t="s">
        <v>293</v>
      </c>
    </row>
    <row r="464" spans="1:8" x14ac:dyDescent="0.35">
      <c r="A464" s="117" t="s">
        <v>486</v>
      </c>
      <c r="B464" s="91" t="s">
        <v>124</v>
      </c>
      <c r="C464" s="91" t="s">
        <v>254</v>
      </c>
      <c r="D464" s="91" t="s">
        <v>48</v>
      </c>
      <c r="E464" s="91" t="s">
        <v>255</v>
      </c>
      <c r="F464" s="91" t="s">
        <v>256</v>
      </c>
      <c r="G464" s="101" t="s">
        <v>257</v>
      </c>
      <c r="H464" s="100" t="s">
        <v>258</v>
      </c>
    </row>
    <row r="465" spans="1:8" x14ac:dyDescent="0.35">
      <c r="A465" s="118" t="s">
        <v>47</v>
      </c>
      <c r="B465" s="68"/>
      <c r="C465" s="68"/>
      <c r="D465" s="68"/>
      <c r="E465" s="68"/>
      <c r="F465" s="68"/>
      <c r="G465" s="136">
        <f>Tableau3561618192022[[#This Row],[Charge]]*Tableau3561618192022[[#This Row],[TJM HT/J]]</f>
        <v>0</v>
      </c>
      <c r="H465" s="91" t="s">
        <v>294</v>
      </c>
    </row>
    <row r="466" spans="1:8" x14ac:dyDescent="0.35">
      <c r="A466" s="337" t="s">
        <v>311</v>
      </c>
      <c r="B466" s="68"/>
      <c r="C466" s="68"/>
      <c r="D466" s="68"/>
      <c r="E466" s="68"/>
      <c r="F466" s="68"/>
      <c r="G466" s="136">
        <f>Tableau3561618192022[[#This Row],[Charge]]*Tableau3561618192022[[#This Row],[TJM HT/J]]</f>
        <v>0</v>
      </c>
      <c r="H466" s="91" t="s">
        <v>294</v>
      </c>
    </row>
    <row r="467" spans="1:8" x14ac:dyDescent="0.35">
      <c r="A467" s="338"/>
      <c r="B467" s="68"/>
      <c r="C467" s="68"/>
      <c r="D467" s="68"/>
      <c r="E467" s="68"/>
      <c r="F467" s="68"/>
      <c r="G467" s="136">
        <f>Tableau3561618192022[[#This Row],[Charge]]*Tableau3561618192022[[#This Row],[TJM HT/J]]</f>
        <v>0</v>
      </c>
      <c r="H467" s="91" t="s">
        <v>294</v>
      </c>
    </row>
    <row r="468" spans="1:8" x14ac:dyDescent="0.35">
      <c r="A468" s="338"/>
      <c r="B468" s="68"/>
      <c r="C468" s="68"/>
      <c r="D468" s="68"/>
      <c r="E468" s="68"/>
      <c r="F468" s="68"/>
      <c r="G468" s="136">
        <f>Tableau3561618192022[[#This Row],[Charge]]*Tableau3561618192022[[#This Row],[TJM HT/J]]</f>
        <v>0</v>
      </c>
      <c r="H468" s="91" t="s">
        <v>294</v>
      </c>
    </row>
    <row r="469" spans="1:8" x14ac:dyDescent="0.35">
      <c r="A469" s="338"/>
      <c r="B469" s="68"/>
      <c r="C469" s="68"/>
      <c r="D469" s="68"/>
      <c r="E469" s="68"/>
      <c r="F469" s="68"/>
      <c r="G469" s="136">
        <f>Tableau3561618192022[[#This Row],[Charge]]*Tableau3561618192022[[#This Row],[TJM HT/J]]</f>
        <v>0</v>
      </c>
      <c r="H469" s="91" t="s">
        <v>294</v>
      </c>
    </row>
    <row r="470" spans="1:8" x14ac:dyDescent="0.35">
      <c r="A470" s="338"/>
      <c r="B470" s="68"/>
      <c r="C470" s="68"/>
      <c r="D470" s="68"/>
      <c r="E470" s="68"/>
      <c r="F470" s="68"/>
      <c r="G470" s="136">
        <f>Tableau3561618192022[[#This Row],[Charge]]*Tableau3561618192022[[#This Row],[TJM HT/J]]</f>
        <v>0</v>
      </c>
      <c r="H470" s="91" t="s">
        <v>294</v>
      </c>
    </row>
    <row r="471" spans="1:8" x14ac:dyDescent="0.35">
      <c r="A471" s="338"/>
      <c r="B471" s="68"/>
      <c r="C471" s="68"/>
      <c r="D471" s="68"/>
      <c r="E471" s="68"/>
      <c r="F471" s="68"/>
      <c r="G471" s="136">
        <f>Tableau3561618192022[[#This Row],[Charge]]*Tableau3561618192022[[#This Row],[TJM HT/J]]</f>
        <v>0</v>
      </c>
      <c r="H471" s="91" t="s">
        <v>294</v>
      </c>
    </row>
    <row r="472" spans="1:8" x14ac:dyDescent="0.35">
      <c r="A472" s="338"/>
      <c r="B472" s="68"/>
      <c r="C472" s="68"/>
      <c r="D472" s="68"/>
      <c r="E472" s="68"/>
      <c r="F472" s="68"/>
      <c r="G472" s="136">
        <f>Tableau3561618192022[[#This Row],[Charge]]*Tableau3561618192022[[#This Row],[TJM HT/J]]</f>
        <v>0</v>
      </c>
      <c r="H472" s="91" t="s">
        <v>294</v>
      </c>
    </row>
    <row r="473" spans="1:8" x14ac:dyDescent="0.35">
      <c r="A473" s="338"/>
      <c r="B473" s="68"/>
      <c r="C473" s="68"/>
      <c r="D473" s="68"/>
      <c r="E473" s="68"/>
      <c r="F473" s="68"/>
      <c r="G473" s="136">
        <f>Tableau3561618192022[[#This Row],[Charge]]*Tableau3561618192022[[#This Row],[TJM HT/J]]</f>
        <v>0</v>
      </c>
      <c r="H473" s="91" t="s">
        <v>294</v>
      </c>
    </row>
    <row r="474" spans="1:8" x14ac:dyDescent="0.35">
      <c r="A474" s="338"/>
      <c r="B474" s="68"/>
      <c r="C474" s="68"/>
      <c r="D474" s="68"/>
      <c r="E474" s="68"/>
      <c r="F474" s="68"/>
      <c r="G474" s="136">
        <f>Tableau3561618192022[[#This Row],[Charge]]*Tableau3561618192022[[#This Row],[TJM HT/J]]</f>
        <v>0</v>
      </c>
      <c r="H474" s="91" t="s">
        <v>294</v>
      </c>
    </row>
    <row r="475" spans="1:8" x14ac:dyDescent="0.35">
      <c r="A475" s="338"/>
      <c r="B475" s="68"/>
      <c r="C475" s="68"/>
      <c r="D475" s="68"/>
      <c r="E475" s="68"/>
      <c r="F475" s="68"/>
      <c r="G475" s="136">
        <f>Tableau3561618192022[[#This Row],[Charge]]*Tableau3561618192022[[#This Row],[TJM HT/J]]</f>
        <v>0</v>
      </c>
      <c r="H475" s="91" t="s">
        <v>294</v>
      </c>
    </row>
    <row r="476" spans="1:8" x14ac:dyDescent="0.35">
      <c r="A476" s="338"/>
      <c r="B476" s="68"/>
      <c r="C476" s="68"/>
      <c r="D476" s="68"/>
      <c r="E476" s="68"/>
      <c r="F476" s="68"/>
      <c r="G476" s="136">
        <f>Tableau3561618192022[[#This Row],[Charge]]*Tableau3561618192022[[#This Row],[TJM HT/J]]</f>
        <v>0</v>
      </c>
      <c r="H476" s="91" t="s">
        <v>294</v>
      </c>
    </row>
    <row r="477" spans="1:8" x14ac:dyDescent="0.35">
      <c r="A477" s="338"/>
      <c r="B477" s="68"/>
      <c r="C477" s="68"/>
      <c r="D477" s="68"/>
      <c r="E477" s="68"/>
      <c r="F477" s="68"/>
      <c r="G477" s="136">
        <f>Tableau3561618192022[[#This Row],[Charge]]*Tableau3561618192022[[#This Row],[TJM HT/J]]</f>
        <v>0</v>
      </c>
      <c r="H477" s="91" t="s">
        <v>294</v>
      </c>
    </row>
    <row r="478" spans="1:8" x14ac:dyDescent="0.35">
      <c r="A478" s="338"/>
      <c r="B478" s="68"/>
      <c r="C478" s="68"/>
      <c r="D478" s="68"/>
      <c r="E478" s="68"/>
      <c r="F478" s="68"/>
      <c r="G478" s="136">
        <f>Tableau3561618192022[[#This Row],[Charge]]*Tableau3561618192022[[#This Row],[TJM HT/J]]</f>
        <v>0</v>
      </c>
      <c r="H478" s="91" t="s">
        <v>294</v>
      </c>
    </row>
    <row r="479" spans="1:8" x14ac:dyDescent="0.35">
      <c r="A479" s="338"/>
      <c r="B479" s="68"/>
      <c r="C479" s="68"/>
      <c r="D479" s="68"/>
      <c r="E479" s="68"/>
      <c r="F479" s="68"/>
      <c r="G479" s="136">
        <f>Tableau3561618192022[[#This Row],[Charge]]*Tableau3561618192022[[#This Row],[TJM HT/J]]</f>
        <v>0</v>
      </c>
      <c r="H479" s="91" t="s">
        <v>294</v>
      </c>
    </row>
    <row r="480" spans="1:8" x14ac:dyDescent="0.35">
      <c r="A480" s="338"/>
      <c r="B480" s="68"/>
      <c r="C480" s="68"/>
      <c r="D480" s="68"/>
      <c r="E480" s="68"/>
      <c r="F480" s="68"/>
      <c r="G480" s="136">
        <f>Tableau3561618192022[[#This Row],[Charge]]*Tableau3561618192022[[#This Row],[TJM HT/J]]</f>
        <v>0</v>
      </c>
      <c r="H480" s="91" t="s">
        <v>294</v>
      </c>
    </row>
    <row r="481" spans="1:8" x14ac:dyDescent="0.35">
      <c r="A481" s="338"/>
      <c r="B481" s="68"/>
      <c r="C481" s="68"/>
      <c r="D481" s="68"/>
      <c r="E481" s="68"/>
      <c r="F481" s="68"/>
      <c r="G481" s="136">
        <f>Tableau3561618192022[[#This Row],[Charge]]*Tableau3561618192022[[#This Row],[TJM HT/J]]</f>
        <v>0</v>
      </c>
      <c r="H481" s="91" t="s">
        <v>294</v>
      </c>
    </row>
    <row r="482" spans="1:8" x14ac:dyDescent="0.35">
      <c r="A482" s="338"/>
      <c r="B482" s="68"/>
      <c r="C482" s="68"/>
      <c r="D482" s="68"/>
      <c r="E482" s="68"/>
      <c r="F482" s="68"/>
      <c r="G482" s="136">
        <f>Tableau3561618192022[[#This Row],[Charge]]*Tableau3561618192022[[#This Row],[TJM HT/J]]</f>
        <v>0</v>
      </c>
      <c r="H482" s="91" t="s">
        <v>294</v>
      </c>
    </row>
    <row r="483" spans="1:8" x14ac:dyDescent="0.35">
      <c r="A483" s="338"/>
      <c r="B483" s="68"/>
      <c r="C483" s="68"/>
      <c r="D483" s="68"/>
      <c r="E483" s="68"/>
      <c r="F483" s="68"/>
      <c r="G483" s="136">
        <f>Tableau3561618192022[[#This Row],[Charge]]*Tableau3561618192022[[#This Row],[TJM HT/J]]</f>
        <v>0</v>
      </c>
      <c r="H483" s="91" t="s">
        <v>294</v>
      </c>
    </row>
    <row r="484" spans="1:8" x14ac:dyDescent="0.35">
      <c r="A484" s="338"/>
      <c r="B484" s="68"/>
      <c r="C484" s="68"/>
      <c r="D484" s="68"/>
      <c r="E484" s="68"/>
      <c r="F484" s="68"/>
      <c r="G484" s="136">
        <f>Tableau3561618192022[[#This Row],[Charge]]*Tableau3561618192022[[#This Row],[TJM HT/J]]</f>
        <v>0</v>
      </c>
      <c r="H484" s="91" t="s">
        <v>294</v>
      </c>
    </row>
    <row r="485" spans="1:8" x14ac:dyDescent="0.35">
      <c r="A485" s="338"/>
      <c r="B485" s="68"/>
      <c r="C485" s="68"/>
      <c r="D485" s="68"/>
      <c r="E485" s="68"/>
      <c r="F485" s="68"/>
      <c r="G485" s="136">
        <f>Tableau3561618192022[[#This Row],[Charge]]*Tableau3561618192022[[#This Row],[TJM HT/J]]</f>
        <v>0</v>
      </c>
      <c r="H485" s="91" t="s">
        <v>294</v>
      </c>
    </row>
    <row r="486" spans="1:8" ht="15" thickBot="1" x14ac:dyDescent="0.4">
      <c r="A486" s="340"/>
      <c r="B486" s="68"/>
      <c r="C486" s="68"/>
      <c r="D486" s="68"/>
      <c r="E486" s="68"/>
      <c r="F486" s="68"/>
      <c r="G486" s="136">
        <f>Tableau3561618192022[[#This Row],[Charge]]*Tableau3561618192022[[#This Row],[TJM HT/J]]</f>
        <v>0</v>
      </c>
      <c r="H486" s="91" t="s">
        <v>294</v>
      </c>
    </row>
    <row r="487" spans="1:8" x14ac:dyDescent="0.35">
      <c r="A487" s="117" t="s">
        <v>486</v>
      </c>
      <c r="B487" s="91" t="s">
        <v>124</v>
      </c>
      <c r="C487" s="91" t="s">
        <v>254</v>
      </c>
      <c r="D487" s="91" t="s">
        <v>48</v>
      </c>
      <c r="E487" s="91" t="s">
        <v>255</v>
      </c>
      <c r="F487" s="91" t="s">
        <v>256</v>
      </c>
      <c r="G487" s="101" t="s">
        <v>257</v>
      </c>
      <c r="H487" s="100" t="s">
        <v>258</v>
      </c>
    </row>
    <row r="488" spans="1:8" x14ac:dyDescent="0.35">
      <c r="A488" s="118" t="s">
        <v>47</v>
      </c>
      <c r="B488" s="68"/>
      <c r="C488" s="68"/>
      <c r="D488" s="68"/>
      <c r="E488" s="68"/>
      <c r="F488" s="68"/>
      <c r="G488" s="136">
        <f>Tableau356161819202123[[#This Row],[Charge]]*Tableau356161819202123[[#This Row],[TJM HT/J]]</f>
        <v>0</v>
      </c>
      <c r="H488" s="91" t="s">
        <v>295</v>
      </c>
    </row>
    <row r="489" spans="1:8" x14ac:dyDescent="0.35">
      <c r="A489" s="337" t="s">
        <v>488</v>
      </c>
      <c r="B489" s="68"/>
      <c r="C489" s="68"/>
      <c r="D489" s="68"/>
      <c r="E489" s="68"/>
      <c r="F489" s="68"/>
      <c r="G489" s="136">
        <f>Tableau356161819202123[[#This Row],[Charge]]*Tableau356161819202123[[#This Row],[TJM HT/J]]</f>
        <v>0</v>
      </c>
      <c r="H489" s="91" t="s">
        <v>295</v>
      </c>
    </row>
    <row r="490" spans="1:8" x14ac:dyDescent="0.35">
      <c r="A490" s="338"/>
      <c r="B490" s="68"/>
      <c r="C490" s="68"/>
      <c r="D490" s="68"/>
      <c r="E490" s="68"/>
      <c r="F490" s="68"/>
      <c r="G490" s="136">
        <f>Tableau356161819202123[[#This Row],[Charge]]*Tableau356161819202123[[#This Row],[TJM HT/J]]</f>
        <v>0</v>
      </c>
      <c r="H490" s="91" t="s">
        <v>295</v>
      </c>
    </row>
    <row r="491" spans="1:8" x14ac:dyDescent="0.35">
      <c r="A491" s="338"/>
      <c r="B491" s="68"/>
      <c r="C491" s="68"/>
      <c r="D491" s="68"/>
      <c r="E491" s="68"/>
      <c r="F491" s="68"/>
      <c r="G491" s="136">
        <f>Tableau356161819202123[[#This Row],[Charge]]*Tableau356161819202123[[#This Row],[TJM HT/J]]</f>
        <v>0</v>
      </c>
      <c r="H491" s="91" t="s">
        <v>295</v>
      </c>
    </row>
    <row r="492" spans="1:8" x14ac:dyDescent="0.35">
      <c r="A492" s="338"/>
      <c r="B492" s="68"/>
      <c r="C492" s="68"/>
      <c r="D492" s="68"/>
      <c r="E492" s="68"/>
      <c r="F492" s="68"/>
      <c r="G492" s="136">
        <f>Tableau356161819202123[[#This Row],[Charge]]*Tableau356161819202123[[#This Row],[TJM HT/J]]</f>
        <v>0</v>
      </c>
      <c r="H492" s="91" t="s">
        <v>295</v>
      </c>
    </row>
    <row r="493" spans="1:8" x14ac:dyDescent="0.35">
      <c r="A493" s="338"/>
      <c r="B493" s="68"/>
      <c r="C493" s="68"/>
      <c r="D493" s="68"/>
      <c r="E493" s="68"/>
      <c r="F493" s="68"/>
      <c r="G493" s="136">
        <f>Tableau356161819202123[[#This Row],[Charge]]*Tableau356161819202123[[#This Row],[TJM HT/J]]</f>
        <v>0</v>
      </c>
      <c r="H493" s="91" t="s">
        <v>295</v>
      </c>
    </row>
    <row r="494" spans="1:8" x14ac:dyDescent="0.35">
      <c r="A494" s="338"/>
      <c r="B494" s="68"/>
      <c r="C494" s="68"/>
      <c r="D494" s="68"/>
      <c r="E494" s="68"/>
      <c r="F494" s="68"/>
      <c r="G494" s="136">
        <f>Tableau356161819202123[[#This Row],[Charge]]*Tableau356161819202123[[#This Row],[TJM HT/J]]</f>
        <v>0</v>
      </c>
      <c r="H494" s="91" t="s">
        <v>295</v>
      </c>
    </row>
    <row r="495" spans="1:8" x14ac:dyDescent="0.35">
      <c r="A495" s="338"/>
      <c r="B495" s="68"/>
      <c r="C495" s="68"/>
      <c r="D495" s="68"/>
      <c r="E495" s="68"/>
      <c r="F495" s="68"/>
      <c r="G495" s="136">
        <f>Tableau356161819202123[[#This Row],[Charge]]*Tableau356161819202123[[#This Row],[TJM HT/J]]</f>
        <v>0</v>
      </c>
      <c r="H495" s="91" t="s">
        <v>295</v>
      </c>
    </row>
    <row r="496" spans="1:8" x14ac:dyDescent="0.35">
      <c r="A496" s="338"/>
      <c r="B496" s="68"/>
      <c r="C496" s="68"/>
      <c r="D496" s="68"/>
      <c r="E496" s="68"/>
      <c r="F496" s="68"/>
      <c r="G496" s="136">
        <f>Tableau356161819202123[[#This Row],[Charge]]*Tableau356161819202123[[#This Row],[TJM HT/J]]</f>
        <v>0</v>
      </c>
      <c r="H496" s="91" t="s">
        <v>295</v>
      </c>
    </row>
    <row r="497" spans="1:8" x14ac:dyDescent="0.35">
      <c r="A497" s="338"/>
      <c r="B497" s="68"/>
      <c r="C497" s="68"/>
      <c r="D497" s="68"/>
      <c r="E497" s="68"/>
      <c r="F497" s="68"/>
      <c r="G497" s="136">
        <f>Tableau356161819202123[[#This Row],[Charge]]*Tableau356161819202123[[#This Row],[TJM HT/J]]</f>
        <v>0</v>
      </c>
      <c r="H497" s="91" t="s">
        <v>295</v>
      </c>
    </row>
    <row r="498" spans="1:8" x14ac:dyDescent="0.35">
      <c r="A498" s="338"/>
      <c r="B498" s="68"/>
      <c r="C498" s="68"/>
      <c r="D498" s="68"/>
      <c r="E498" s="68"/>
      <c r="F498" s="68"/>
      <c r="G498" s="136">
        <f>Tableau356161819202123[[#This Row],[Charge]]*Tableau356161819202123[[#This Row],[TJM HT/J]]</f>
        <v>0</v>
      </c>
      <c r="H498" s="91" t="s">
        <v>295</v>
      </c>
    </row>
    <row r="499" spans="1:8" x14ac:dyDescent="0.35">
      <c r="A499" s="338"/>
      <c r="B499" s="68"/>
      <c r="C499" s="68"/>
      <c r="D499" s="68"/>
      <c r="E499" s="68"/>
      <c r="F499" s="68"/>
      <c r="G499" s="136">
        <f>Tableau356161819202123[[#This Row],[Charge]]*Tableau356161819202123[[#This Row],[TJM HT/J]]</f>
        <v>0</v>
      </c>
      <c r="H499" s="91" t="s">
        <v>295</v>
      </c>
    </row>
    <row r="500" spans="1:8" x14ac:dyDescent="0.35">
      <c r="A500" s="338"/>
      <c r="B500" s="68"/>
      <c r="C500" s="68"/>
      <c r="D500" s="68"/>
      <c r="E500" s="68"/>
      <c r="F500" s="68"/>
      <c r="G500" s="136">
        <f>Tableau356161819202123[[#This Row],[Charge]]*Tableau356161819202123[[#This Row],[TJM HT/J]]</f>
        <v>0</v>
      </c>
      <c r="H500" s="91" t="s">
        <v>295</v>
      </c>
    </row>
    <row r="501" spans="1:8" x14ac:dyDescent="0.35">
      <c r="A501" s="338"/>
      <c r="B501" s="68"/>
      <c r="C501" s="68"/>
      <c r="D501" s="68"/>
      <c r="E501" s="68"/>
      <c r="F501" s="68"/>
      <c r="G501" s="136">
        <f>Tableau356161819202123[[#This Row],[Charge]]*Tableau356161819202123[[#This Row],[TJM HT/J]]</f>
        <v>0</v>
      </c>
      <c r="H501" s="91" t="s">
        <v>295</v>
      </c>
    </row>
    <row r="502" spans="1:8" x14ac:dyDescent="0.35">
      <c r="A502" s="338"/>
      <c r="B502" s="68"/>
      <c r="C502" s="68"/>
      <c r="D502" s="68"/>
      <c r="E502" s="68"/>
      <c r="F502" s="68"/>
      <c r="G502" s="136">
        <f>Tableau356161819202123[[#This Row],[Charge]]*Tableau356161819202123[[#This Row],[TJM HT/J]]</f>
        <v>0</v>
      </c>
      <c r="H502" s="91" t="s">
        <v>295</v>
      </c>
    </row>
    <row r="503" spans="1:8" x14ac:dyDescent="0.35">
      <c r="A503" s="338"/>
      <c r="B503" s="68"/>
      <c r="C503" s="68"/>
      <c r="D503" s="68"/>
      <c r="E503" s="68"/>
      <c r="F503" s="68"/>
      <c r="G503" s="136">
        <f>Tableau356161819202123[[#This Row],[Charge]]*Tableau356161819202123[[#This Row],[TJM HT/J]]</f>
        <v>0</v>
      </c>
      <c r="H503" s="91" t="s">
        <v>295</v>
      </c>
    </row>
    <row r="504" spans="1:8" x14ac:dyDescent="0.35">
      <c r="A504" s="338"/>
      <c r="B504" s="68"/>
      <c r="C504" s="68"/>
      <c r="D504" s="68"/>
      <c r="E504" s="68"/>
      <c r="F504" s="68"/>
      <c r="G504" s="136">
        <f>Tableau356161819202123[[#This Row],[Charge]]*Tableau356161819202123[[#This Row],[TJM HT/J]]</f>
        <v>0</v>
      </c>
      <c r="H504" s="91" t="s">
        <v>295</v>
      </c>
    </row>
    <row r="505" spans="1:8" x14ac:dyDescent="0.35">
      <c r="A505" s="338"/>
      <c r="B505" s="68"/>
      <c r="C505" s="68"/>
      <c r="D505" s="68"/>
      <c r="E505" s="68"/>
      <c r="F505" s="68"/>
      <c r="G505" s="136">
        <f>Tableau356161819202123[[#This Row],[Charge]]*Tableau356161819202123[[#This Row],[TJM HT/J]]</f>
        <v>0</v>
      </c>
      <c r="H505" s="91" t="s">
        <v>295</v>
      </c>
    </row>
    <row r="506" spans="1:8" x14ac:dyDescent="0.35">
      <c r="A506" s="338"/>
      <c r="B506" s="68"/>
      <c r="C506" s="68"/>
      <c r="D506" s="68"/>
      <c r="E506" s="68"/>
      <c r="F506" s="68"/>
      <c r="G506" s="136">
        <f>Tableau356161819202123[[#This Row],[Charge]]*Tableau356161819202123[[#This Row],[TJM HT/J]]</f>
        <v>0</v>
      </c>
      <c r="H506" s="91" t="s">
        <v>295</v>
      </c>
    </row>
    <row r="507" spans="1:8" x14ac:dyDescent="0.35">
      <c r="A507" s="338"/>
      <c r="B507" s="68"/>
      <c r="C507" s="68"/>
      <c r="D507" s="68"/>
      <c r="E507" s="68"/>
      <c r="F507" s="68"/>
      <c r="G507" s="136">
        <f>Tableau356161819202123[[#This Row],[Charge]]*Tableau356161819202123[[#This Row],[TJM HT/J]]</f>
        <v>0</v>
      </c>
      <c r="H507" s="91" t="s">
        <v>295</v>
      </c>
    </row>
    <row r="508" spans="1:8" x14ac:dyDescent="0.35">
      <c r="A508" s="338"/>
      <c r="B508" s="68"/>
      <c r="C508" s="68"/>
      <c r="D508" s="68"/>
      <c r="E508" s="68"/>
      <c r="F508" s="68"/>
      <c r="G508" s="136">
        <f>Tableau356161819202123[[#This Row],[Charge]]*Tableau356161819202123[[#This Row],[TJM HT/J]]</f>
        <v>0</v>
      </c>
      <c r="H508" s="91" t="s">
        <v>295</v>
      </c>
    </row>
    <row r="509" spans="1:8" ht="15" thickBot="1" x14ac:dyDescent="0.4">
      <c r="A509" s="340"/>
      <c r="B509" s="68"/>
      <c r="C509" s="68"/>
      <c r="D509" s="68"/>
      <c r="E509" s="68"/>
      <c r="F509" s="68"/>
      <c r="G509" s="136">
        <f>Tableau356161819202123[[#This Row],[Charge]]*Tableau356161819202123[[#This Row],[TJM HT/J]]</f>
        <v>0</v>
      </c>
      <c r="H509" s="91" t="s">
        <v>295</v>
      </c>
    </row>
    <row r="510" spans="1:8" x14ac:dyDescent="0.35">
      <c r="A510" s="117" t="s">
        <v>486</v>
      </c>
      <c r="B510" s="91" t="s">
        <v>124</v>
      </c>
      <c r="C510" s="91" t="s">
        <v>254</v>
      </c>
      <c r="D510" s="91" t="s">
        <v>48</v>
      </c>
      <c r="E510" s="91" t="s">
        <v>255</v>
      </c>
      <c r="F510" s="91" t="s">
        <v>256</v>
      </c>
      <c r="G510" s="101" t="s">
        <v>257</v>
      </c>
      <c r="H510" s="100" t="s">
        <v>258</v>
      </c>
    </row>
    <row r="511" spans="1:8" x14ac:dyDescent="0.35">
      <c r="A511" s="118" t="s">
        <v>47</v>
      </c>
      <c r="B511" s="68"/>
      <c r="C511" s="68"/>
      <c r="D511" s="68"/>
      <c r="E511" s="68"/>
      <c r="F511" s="68"/>
      <c r="G511" s="136">
        <f>Tableau35616181920212324[[#This Row],[Charge]]*Tableau35616181920212324[[#This Row],[TJM HT/J]]</f>
        <v>0</v>
      </c>
      <c r="H511" s="91" t="s">
        <v>296</v>
      </c>
    </row>
    <row r="512" spans="1:8" x14ac:dyDescent="0.35">
      <c r="A512" s="337" t="s">
        <v>310</v>
      </c>
      <c r="B512" s="68"/>
      <c r="C512" s="68"/>
      <c r="D512" s="68"/>
      <c r="E512" s="68"/>
      <c r="F512" s="68"/>
      <c r="G512" s="136">
        <f>Tableau35616181920212324[[#This Row],[Charge]]*Tableau35616181920212324[[#This Row],[TJM HT/J]]</f>
        <v>0</v>
      </c>
      <c r="H512" s="91" t="s">
        <v>296</v>
      </c>
    </row>
    <row r="513" spans="1:8" x14ac:dyDescent="0.35">
      <c r="A513" s="338"/>
      <c r="B513" s="68"/>
      <c r="C513" s="68"/>
      <c r="D513" s="68"/>
      <c r="E513" s="68"/>
      <c r="F513" s="68"/>
      <c r="G513" s="136">
        <f>Tableau35616181920212324[[#This Row],[Charge]]*Tableau35616181920212324[[#This Row],[TJM HT/J]]</f>
        <v>0</v>
      </c>
      <c r="H513" s="91" t="s">
        <v>296</v>
      </c>
    </row>
    <row r="514" spans="1:8" x14ac:dyDescent="0.35">
      <c r="A514" s="338"/>
      <c r="B514" s="68"/>
      <c r="C514" s="68"/>
      <c r="D514" s="68"/>
      <c r="E514" s="68"/>
      <c r="F514" s="68"/>
      <c r="G514" s="136">
        <f>Tableau35616181920212324[[#This Row],[Charge]]*Tableau35616181920212324[[#This Row],[TJM HT/J]]</f>
        <v>0</v>
      </c>
      <c r="H514" s="91" t="s">
        <v>296</v>
      </c>
    </row>
    <row r="515" spans="1:8" x14ac:dyDescent="0.35">
      <c r="A515" s="338"/>
      <c r="B515" s="68"/>
      <c r="C515" s="68"/>
      <c r="D515" s="68"/>
      <c r="E515" s="68"/>
      <c r="F515" s="68"/>
      <c r="G515" s="136">
        <f>Tableau35616181920212324[[#This Row],[Charge]]*Tableau35616181920212324[[#This Row],[TJM HT/J]]</f>
        <v>0</v>
      </c>
      <c r="H515" s="91" t="s">
        <v>296</v>
      </c>
    </row>
    <row r="516" spans="1:8" x14ac:dyDescent="0.35">
      <c r="A516" s="338"/>
      <c r="B516" s="68"/>
      <c r="C516" s="68"/>
      <c r="D516" s="68"/>
      <c r="E516" s="68"/>
      <c r="F516" s="68"/>
      <c r="G516" s="136">
        <f>Tableau35616181920212324[[#This Row],[Charge]]*Tableau35616181920212324[[#This Row],[TJM HT/J]]</f>
        <v>0</v>
      </c>
      <c r="H516" s="91" t="s">
        <v>296</v>
      </c>
    </row>
    <row r="517" spans="1:8" x14ac:dyDescent="0.35">
      <c r="A517" s="338"/>
      <c r="B517" s="68"/>
      <c r="C517" s="68"/>
      <c r="D517" s="68"/>
      <c r="E517" s="68"/>
      <c r="F517" s="68"/>
      <c r="G517" s="136">
        <f>Tableau35616181920212324[[#This Row],[Charge]]*Tableau35616181920212324[[#This Row],[TJM HT/J]]</f>
        <v>0</v>
      </c>
      <c r="H517" s="91" t="s">
        <v>296</v>
      </c>
    </row>
    <row r="518" spans="1:8" x14ac:dyDescent="0.35">
      <c r="A518" s="338"/>
      <c r="B518" s="68"/>
      <c r="C518" s="68"/>
      <c r="D518" s="68"/>
      <c r="E518" s="68"/>
      <c r="F518" s="68"/>
      <c r="G518" s="136">
        <f>Tableau35616181920212324[[#This Row],[Charge]]*Tableau35616181920212324[[#This Row],[TJM HT/J]]</f>
        <v>0</v>
      </c>
      <c r="H518" s="91" t="s">
        <v>296</v>
      </c>
    </row>
    <row r="519" spans="1:8" x14ac:dyDescent="0.35">
      <c r="A519" s="338"/>
      <c r="B519" s="68"/>
      <c r="C519" s="68"/>
      <c r="D519" s="68"/>
      <c r="E519" s="68"/>
      <c r="F519" s="68"/>
      <c r="G519" s="136">
        <f>Tableau35616181920212324[[#This Row],[Charge]]*Tableau35616181920212324[[#This Row],[TJM HT/J]]</f>
        <v>0</v>
      </c>
      <c r="H519" s="91" t="s">
        <v>296</v>
      </c>
    </row>
    <row r="520" spans="1:8" x14ac:dyDescent="0.35">
      <c r="A520" s="338"/>
      <c r="B520" s="68"/>
      <c r="C520" s="68"/>
      <c r="D520" s="68"/>
      <c r="E520" s="68"/>
      <c r="F520" s="68"/>
      <c r="G520" s="136">
        <f>Tableau35616181920212324[[#This Row],[Charge]]*Tableau35616181920212324[[#This Row],[TJM HT/J]]</f>
        <v>0</v>
      </c>
      <c r="H520" s="91" t="s">
        <v>296</v>
      </c>
    </row>
    <row r="521" spans="1:8" x14ac:dyDescent="0.35">
      <c r="A521" s="338"/>
      <c r="B521" s="68"/>
      <c r="C521" s="68"/>
      <c r="D521" s="68"/>
      <c r="E521" s="68"/>
      <c r="F521" s="68"/>
      <c r="G521" s="136">
        <f>Tableau35616181920212324[[#This Row],[Charge]]*Tableau35616181920212324[[#This Row],[TJM HT/J]]</f>
        <v>0</v>
      </c>
      <c r="H521" s="91" t="s">
        <v>296</v>
      </c>
    </row>
    <row r="522" spans="1:8" x14ac:dyDescent="0.35">
      <c r="A522" s="338"/>
      <c r="B522" s="68"/>
      <c r="C522" s="68"/>
      <c r="D522" s="68"/>
      <c r="E522" s="68"/>
      <c r="F522" s="68"/>
      <c r="G522" s="136">
        <f>Tableau35616181920212324[[#This Row],[Charge]]*Tableau35616181920212324[[#This Row],[TJM HT/J]]</f>
        <v>0</v>
      </c>
      <c r="H522" s="91" t="s">
        <v>296</v>
      </c>
    </row>
    <row r="523" spans="1:8" x14ac:dyDescent="0.35">
      <c r="A523" s="338"/>
      <c r="B523" s="68"/>
      <c r="C523" s="68"/>
      <c r="D523" s="68"/>
      <c r="E523" s="68"/>
      <c r="F523" s="68"/>
      <c r="G523" s="136">
        <f>Tableau35616181920212324[[#This Row],[Charge]]*Tableau35616181920212324[[#This Row],[TJM HT/J]]</f>
        <v>0</v>
      </c>
      <c r="H523" s="91" t="s">
        <v>296</v>
      </c>
    </row>
    <row r="524" spans="1:8" x14ac:dyDescent="0.35">
      <c r="A524" s="338"/>
      <c r="B524" s="68"/>
      <c r="C524" s="68"/>
      <c r="D524" s="68"/>
      <c r="E524" s="68"/>
      <c r="F524" s="68"/>
      <c r="G524" s="136">
        <f>Tableau35616181920212324[[#This Row],[Charge]]*Tableau35616181920212324[[#This Row],[TJM HT/J]]</f>
        <v>0</v>
      </c>
      <c r="H524" s="91" t="s">
        <v>296</v>
      </c>
    </row>
    <row r="525" spans="1:8" x14ac:dyDescent="0.35">
      <c r="A525" s="338"/>
      <c r="B525" s="68"/>
      <c r="C525" s="68"/>
      <c r="D525" s="68"/>
      <c r="E525" s="68"/>
      <c r="F525" s="68"/>
      <c r="G525" s="136">
        <f>Tableau35616181920212324[[#This Row],[Charge]]*Tableau35616181920212324[[#This Row],[TJM HT/J]]</f>
        <v>0</v>
      </c>
      <c r="H525" s="91" t="s">
        <v>296</v>
      </c>
    </row>
    <row r="526" spans="1:8" x14ac:dyDescent="0.35">
      <c r="A526" s="338"/>
      <c r="B526" s="68"/>
      <c r="C526" s="68"/>
      <c r="D526" s="68"/>
      <c r="E526" s="68"/>
      <c r="F526" s="68"/>
      <c r="G526" s="136">
        <f>Tableau35616181920212324[[#This Row],[Charge]]*Tableau35616181920212324[[#This Row],[TJM HT/J]]</f>
        <v>0</v>
      </c>
      <c r="H526" s="91" t="s">
        <v>296</v>
      </c>
    </row>
    <row r="527" spans="1:8" x14ac:dyDescent="0.35">
      <c r="A527" s="338"/>
      <c r="B527" s="68"/>
      <c r="C527" s="68"/>
      <c r="D527" s="68"/>
      <c r="E527" s="68"/>
      <c r="F527" s="68"/>
      <c r="G527" s="136">
        <f>Tableau35616181920212324[[#This Row],[Charge]]*Tableau35616181920212324[[#This Row],[TJM HT/J]]</f>
        <v>0</v>
      </c>
      <c r="H527" s="91" t="s">
        <v>296</v>
      </c>
    </row>
    <row r="528" spans="1:8" x14ac:dyDescent="0.35">
      <c r="A528" s="338"/>
      <c r="B528" s="68"/>
      <c r="C528" s="68"/>
      <c r="D528" s="68"/>
      <c r="E528" s="68"/>
      <c r="F528" s="68"/>
      <c r="G528" s="136">
        <f>Tableau35616181920212324[[#This Row],[Charge]]*Tableau35616181920212324[[#This Row],[TJM HT/J]]</f>
        <v>0</v>
      </c>
      <c r="H528" s="91" t="s">
        <v>296</v>
      </c>
    </row>
    <row r="529" spans="1:8" x14ac:dyDescent="0.35">
      <c r="A529" s="338"/>
      <c r="B529" s="68"/>
      <c r="C529" s="68"/>
      <c r="D529" s="68"/>
      <c r="E529" s="68"/>
      <c r="F529" s="68"/>
      <c r="G529" s="136">
        <f>Tableau35616181920212324[[#This Row],[Charge]]*Tableau35616181920212324[[#This Row],[TJM HT/J]]</f>
        <v>0</v>
      </c>
      <c r="H529" s="91" t="s">
        <v>296</v>
      </c>
    </row>
    <row r="530" spans="1:8" x14ac:dyDescent="0.35">
      <c r="A530" s="338"/>
      <c r="B530" s="68"/>
      <c r="C530" s="68"/>
      <c r="D530" s="68"/>
      <c r="E530" s="68"/>
      <c r="F530" s="68"/>
      <c r="G530" s="136">
        <f>Tableau35616181920212324[[#This Row],[Charge]]*Tableau35616181920212324[[#This Row],[TJM HT/J]]</f>
        <v>0</v>
      </c>
      <c r="H530" s="91" t="s">
        <v>296</v>
      </c>
    </row>
    <row r="531" spans="1:8" x14ac:dyDescent="0.35">
      <c r="A531" s="338"/>
      <c r="B531" s="68"/>
      <c r="C531" s="68"/>
      <c r="D531" s="68"/>
      <c r="E531" s="68"/>
      <c r="F531" s="68"/>
      <c r="G531" s="136">
        <f>Tableau35616181920212324[[#This Row],[Charge]]*Tableau35616181920212324[[#This Row],[TJM HT/J]]</f>
        <v>0</v>
      </c>
      <c r="H531" s="91" t="s">
        <v>296</v>
      </c>
    </row>
    <row r="532" spans="1:8" ht="15" thickBot="1" x14ac:dyDescent="0.4">
      <c r="A532" s="340"/>
      <c r="B532" s="68"/>
      <c r="C532" s="68"/>
      <c r="D532" s="68"/>
      <c r="E532" s="68"/>
      <c r="F532" s="68"/>
      <c r="G532" s="136">
        <f>Tableau35616181920212324[[#This Row],[Charge]]*Tableau35616181920212324[[#This Row],[TJM HT/J]]</f>
        <v>0</v>
      </c>
      <c r="H532" s="91" t="s">
        <v>296</v>
      </c>
    </row>
    <row r="533" spans="1:8" x14ac:dyDescent="0.35">
      <c r="A533" s="117" t="s">
        <v>486</v>
      </c>
      <c r="B533" s="91" t="s">
        <v>124</v>
      </c>
      <c r="C533" s="91" t="s">
        <v>254</v>
      </c>
      <c r="D533" s="91" t="s">
        <v>48</v>
      </c>
      <c r="E533" s="91" t="s">
        <v>255</v>
      </c>
      <c r="F533" s="91" t="s">
        <v>256</v>
      </c>
      <c r="G533" s="101" t="s">
        <v>257</v>
      </c>
      <c r="H533" s="100" t="s">
        <v>258</v>
      </c>
    </row>
    <row r="534" spans="1:8" ht="15" thickBot="1" x14ac:dyDescent="0.4">
      <c r="A534" s="118" t="s">
        <v>47</v>
      </c>
      <c r="B534" s="68"/>
      <c r="C534" s="68"/>
      <c r="D534" s="68"/>
      <c r="E534" s="68"/>
      <c r="F534" s="68"/>
      <c r="G534" s="136">
        <f>Tableau3561618192021232425[[#This Row],[Charge]]*Tableau3561618192021232425[[#This Row],[TJM HT/J]]</f>
        <v>0</v>
      </c>
      <c r="H534" s="91" t="s">
        <v>297</v>
      </c>
    </row>
    <row r="535" spans="1:8" x14ac:dyDescent="0.35">
      <c r="A535" s="341" t="s">
        <v>309</v>
      </c>
      <c r="B535" s="68"/>
      <c r="C535" s="68"/>
      <c r="D535" s="68"/>
      <c r="E535" s="68"/>
      <c r="F535" s="68"/>
      <c r="G535" s="136">
        <f>Tableau3561618192021232425[[#This Row],[Charge]]*Tableau3561618192021232425[[#This Row],[TJM HT/J]]</f>
        <v>0</v>
      </c>
      <c r="H535" s="91" t="s">
        <v>297</v>
      </c>
    </row>
    <row r="536" spans="1:8" x14ac:dyDescent="0.35">
      <c r="A536" s="338"/>
      <c r="B536" s="68"/>
      <c r="C536" s="68"/>
      <c r="D536" s="68"/>
      <c r="E536" s="68"/>
      <c r="F536" s="68"/>
      <c r="G536" s="136">
        <f>Tableau3561618192021232425[[#This Row],[Charge]]*Tableau3561618192021232425[[#This Row],[TJM HT/J]]</f>
        <v>0</v>
      </c>
      <c r="H536" s="91" t="s">
        <v>297</v>
      </c>
    </row>
    <row r="537" spans="1:8" x14ac:dyDescent="0.35">
      <c r="A537" s="338"/>
      <c r="B537" s="68"/>
      <c r="C537" s="68"/>
      <c r="D537" s="68"/>
      <c r="E537" s="68"/>
      <c r="F537" s="68"/>
      <c r="G537" s="136">
        <f>Tableau3561618192021232425[[#This Row],[Charge]]*Tableau3561618192021232425[[#This Row],[TJM HT/J]]</f>
        <v>0</v>
      </c>
      <c r="H537" s="91" t="s">
        <v>297</v>
      </c>
    </row>
    <row r="538" spans="1:8" x14ac:dyDescent="0.35">
      <c r="A538" s="338"/>
      <c r="B538" s="68"/>
      <c r="C538" s="68"/>
      <c r="D538" s="68"/>
      <c r="E538" s="68"/>
      <c r="F538" s="68"/>
      <c r="G538" s="136">
        <f>Tableau3561618192021232425[[#This Row],[Charge]]*Tableau3561618192021232425[[#This Row],[TJM HT/J]]</f>
        <v>0</v>
      </c>
      <c r="H538" s="91" t="s">
        <v>297</v>
      </c>
    </row>
    <row r="539" spans="1:8" x14ac:dyDescent="0.35">
      <c r="A539" s="338"/>
      <c r="B539" s="68"/>
      <c r="C539" s="68"/>
      <c r="D539" s="68"/>
      <c r="E539" s="68"/>
      <c r="F539" s="68"/>
      <c r="G539" s="136">
        <f>Tableau3561618192021232425[[#This Row],[Charge]]*Tableau3561618192021232425[[#This Row],[TJM HT/J]]</f>
        <v>0</v>
      </c>
      <c r="H539" s="91" t="s">
        <v>297</v>
      </c>
    </row>
    <row r="540" spans="1:8" x14ac:dyDescent="0.35">
      <c r="A540" s="338"/>
      <c r="B540" s="68"/>
      <c r="C540" s="68"/>
      <c r="D540" s="68"/>
      <c r="E540" s="68"/>
      <c r="F540" s="68"/>
      <c r="G540" s="136">
        <f>Tableau3561618192021232425[[#This Row],[Charge]]*Tableau3561618192021232425[[#This Row],[TJM HT/J]]</f>
        <v>0</v>
      </c>
      <c r="H540" s="91" t="s">
        <v>297</v>
      </c>
    </row>
    <row r="541" spans="1:8" x14ac:dyDescent="0.35">
      <c r="A541" s="338"/>
      <c r="B541" s="68"/>
      <c r="C541" s="68"/>
      <c r="D541" s="68"/>
      <c r="E541" s="68"/>
      <c r="F541" s="68"/>
      <c r="G541" s="136">
        <f>Tableau3561618192021232425[[#This Row],[Charge]]*Tableau3561618192021232425[[#This Row],[TJM HT/J]]</f>
        <v>0</v>
      </c>
      <c r="H541" s="91" t="s">
        <v>297</v>
      </c>
    </row>
    <row r="542" spans="1:8" x14ac:dyDescent="0.35">
      <c r="A542" s="338"/>
      <c r="B542" s="68"/>
      <c r="C542" s="68"/>
      <c r="D542" s="68"/>
      <c r="E542" s="68"/>
      <c r="F542" s="68"/>
      <c r="G542" s="136">
        <f>Tableau3561618192021232425[[#This Row],[Charge]]*Tableau3561618192021232425[[#This Row],[TJM HT/J]]</f>
        <v>0</v>
      </c>
      <c r="H542" s="91" t="s">
        <v>297</v>
      </c>
    </row>
    <row r="543" spans="1:8" x14ac:dyDescent="0.35">
      <c r="A543" s="338"/>
      <c r="B543" s="68"/>
      <c r="C543" s="68"/>
      <c r="D543" s="68"/>
      <c r="E543" s="68"/>
      <c r="F543" s="68"/>
      <c r="G543" s="136">
        <f>Tableau3561618192021232425[[#This Row],[Charge]]*Tableau3561618192021232425[[#This Row],[TJM HT/J]]</f>
        <v>0</v>
      </c>
      <c r="H543" s="91" t="s">
        <v>297</v>
      </c>
    </row>
    <row r="544" spans="1:8" x14ac:dyDescent="0.35">
      <c r="A544" s="338"/>
      <c r="B544" s="68"/>
      <c r="C544" s="68"/>
      <c r="D544" s="68"/>
      <c r="E544" s="68"/>
      <c r="F544" s="68"/>
      <c r="G544" s="136">
        <f>Tableau3561618192021232425[[#This Row],[Charge]]*Tableau3561618192021232425[[#This Row],[TJM HT/J]]</f>
        <v>0</v>
      </c>
      <c r="H544" s="91" t="s">
        <v>297</v>
      </c>
    </row>
    <row r="545" spans="1:8" x14ac:dyDescent="0.35">
      <c r="A545" s="338"/>
      <c r="B545" s="68"/>
      <c r="C545" s="68"/>
      <c r="D545" s="68"/>
      <c r="E545" s="68"/>
      <c r="F545" s="68"/>
      <c r="G545" s="136">
        <f>Tableau3561618192021232425[[#This Row],[Charge]]*Tableau3561618192021232425[[#This Row],[TJM HT/J]]</f>
        <v>0</v>
      </c>
      <c r="H545" s="91" t="s">
        <v>297</v>
      </c>
    </row>
    <row r="546" spans="1:8" x14ac:dyDescent="0.35">
      <c r="A546" s="338"/>
      <c r="B546" s="68"/>
      <c r="C546" s="68"/>
      <c r="D546" s="68"/>
      <c r="E546" s="68"/>
      <c r="F546" s="68"/>
      <c r="G546" s="136">
        <f>Tableau3561618192021232425[[#This Row],[Charge]]*Tableau3561618192021232425[[#This Row],[TJM HT/J]]</f>
        <v>0</v>
      </c>
      <c r="H546" s="91" t="s">
        <v>297</v>
      </c>
    </row>
    <row r="547" spans="1:8" x14ac:dyDescent="0.35">
      <c r="A547" s="338"/>
      <c r="B547" s="68"/>
      <c r="C547" s="68"/>
      <c r="D547" s="68"/>
      <c r="E547" s="68"/>
      <c r="F547" s="68"/>
      <c r="G547" s="136">
        <f>Tableau3561618192021232425[[#This Row],[Charge]]*Tableau3561618192021232425[[#This Row],[TJM HT/J]]</f>
        <v>0</v>
      </c>
      <c r="H547" s="91" t="s">
        <v>297</v>
      </c>
    </row>
    <row r="548" spans="1:8" x14ac:dyDescent="0.35">
      <c r="A548" s="338"/>
      <c r="B548" s="68"/>
      <c r="C548" s="68"/>
      <c r="D548" s="68"/>
      <c r="E548" s="68"/>
      <c r="F548" s="68"/>
      <c r="G548" s="136">
        <f>Tableau3561618192021232425[[#This Row],[Charge]]*Tableau3561618192021232425[[#This Row],[TJM HT/J]]</f>
        <v>0</v>
      </c>
      <c r="H548" s="91" t="s">
        <v>297</v>
      </c>
    </row>
    <row r="549" spans="1:8" x14ac:dyDescent="0.35">
      <c r="A549" s="338"/>
      <c r="B549" s="68"/>
      <c r="C549" s="68"/>
      <c r="D549" s="68"/>
      <c r="E549" s="68"/>
      <c r="F549" s="68"/>
      <c r="G549" s="136">
        <f>Tableau3561618192021232425[[#This Row],[Charge]]*Tableau3561618192021232425[[#This Row],[TJM HT/J]]</f>
        <v>0</v>
      </c>
      <c r="H549" s="91" t="s">
        <v>297</v>
      </c>
    </row>
    <row r="550" spans="1:8" x14ac:dyDescent="0.35">
      <c r="A550" s="338"/>
      <c r="B550" s="68"/>
      <c r="C550" s="68"/>
      <c r="D550" s="68"/>
      <c r="E550" s="68"/>
      <c r="F550" s="68"/>
      <c r="G550" s="136">
        <f>Tableau3561618192021232425[[#This Row],[Charge]]*Tableau3561618192021232425[[#This Row],[TJM HT/J]]</f>
        <v>0</v>
      </c>
      <c r="H550" s="91" t="s">
        <v>297</v>
      </c>
    </row>
    <row r="551" spans="1:8" x14ac:dyDescent="0.35">
      <c r="A551" s="338"/>
      <c r="B551" s="68"/>
      <c r="C551" s="68"/>
      <c r="D551" s="68"/>
      <c r="E551" s="68"/>
      <c r="F551" s="68"/>
      <c r="G551" s="136">
        <f>Tableau3561618192021232425[[#This Row],[Charge]]*Tableau3561618192021232425[[#This Row],[TJM HT/J]]</f>
        <v>0</v>
      </c>
      <c r="H551" s="91" t="s">
        <v>297</v>
      </c>
    </row>
    <row r="552" spans="1:8" x14ac:dyDescent="0.35">
      <c r="A552" s="338"/>
      <c r="B552" s="68"/>
      <c r="C552" s="68"/>
      <c r="D552" s="68"/>
      <c r="E552" s="68"/>
      <c r="F552" s="68"/>
      <c r="G552" s="136">
        <f>Tableau3561618192021232425[[#This Row],[Charge]]*Tableau3561618192021232425[[#This Row],[TJM HT/J]]</f>
        <v>0</v>
      </c>
      <c r="H552" s="91" t="s">
        <v>297</v>
      </c>
    </row>
    <row r="553" spans="1:8" x14ac:dyDescent="0.35">
      <c r="A553" s="338"/>
      <c r="B553" s="68"/>
      <c r="C553" s="68"/>
      <c r="D553" s="68"/>
      <c r="E553" s="68"/>
      <c r="F553" s="68"/>
      <c r="G553" s="136">
        <f>Tableau3561618192021232425[[#This Row],[Charge]]*Tableau3561618192021232425[[#This Row],[TJM HT/J]]</f>
        <v>0</v>
      </c>
      <c r="H553" s="91" t="s">
        <v>297</v>
      </c>
    </row>
    <row r="554" spans="1:8" x14ac:dyDescent="0.35">
      <c r="A554" s="338"/>
      <c r="B554" s="68"/>
      <c r="C554" s="68"/>
      <c r="D554" s="68"/>
      <c r="E554" s="68"/>
      <c r="F554" s="68"/>
      <c r="G554" s="136">
        <f>Tableau3561618192021232425[[#This Row],[Charge]]*Tableau3561618192021232425[[#This Row],[TJM HT/J]]</f>
        <v>0</v>
      </c>
      <c r="H554" s="91" t="s">
        <v>297</v>
      </c>
    </row>
    <row r="555" spans="1:8" x14ac:dyDescent="0.35">
      <c r="A555" s="340"/>
      <c r="B555" s="68"/>
      <c r="C555" s="68"/>
      <c r="D555" s="68"/>
      <c r="E555" s="68"/>
      <c r="F555" s="68"/>
      <c r="G555" s="136">
        <f>Tableau3561618192021232425[[#This Row],[Charge]]*Tableau3561618192021232425[[#This Row],[TJM HT/J]]</f>
        <v>0</v>
      </c>
      <c r="H555" s="91" t="s">
        <v>297</v>
      </c>
    </row>
    <row r="556" spans="1:8" x14ac:dyDescent="0.35">
      <c r="A556" s="118" t="s">
        <v>489</v>
      </c>
      <c r="B556" s="91" t="s">
        <v>124</v>
      </c>
      <c r="C556" s="91" t="s">
        <v>254</v>
      </c>
      <c r="D556" s="91" t="s">
        <v>48</v>
      </c>
      <c r="E556" s="91" t="s">
        <v>255</v>
      </c>
      <c r="F556" s="91" t="s">
        <v>256</v>
      </c>
      <c r="G556" s="101" t="s">
        <v>257</v>
      </c>
      <c r="H556" s="100" t="s">
        <v>258</v>
      </c>
    </row>
    <row r="557" spans="1:8" x14ac:dyDescent="0.35">
      <c r="A557" s="335" t="s">
        <v>490</v>
      </c>
      <c r="B557" s="68"/>
      <c r="C557" s="68"/>
      <c r="D557" s="68"/>
      <c r="E557" s="68"/>
      <c r="F557" s="68"/>
      <c r="G557" s="136">
        <f>Tableau3561526[[#This Row],[Charge]]*Tableau3561526[[#This Row],[TJM HT/J]]</f>
        <v>0</v>
      </c>
      <c r="H557" s="91" t="s">
        <v>298</v>
      </c>
    </row>
    <row r="558" spans="1:8" x14ac:dyDescent="0.35">
      <c r="A558" s="336"/>
      <c r="B558" s="68"/>
      <c r="C558" s="68"/>
      <c r="D558" s="68"/>
      <c r="E558" s="68"/>
      <c r="F558" s="68"/>
      <c r="G558" s="136">
        <f>Tableau3561526[[#This Row],[Charge]]*Tableau3561526[[#This Row],[TJM HT/J]]</f>
        <v>0</v>
      </c>
      <c r="H558" s="91" t="s">
        <v>298</v>
      </c>
    </row>
    <row r="559" spans="1:8" x14ac:dyDescent="0.35">
      <c r="A559" s="336"/>
      <c r="B559" s="68"/>
      <c r="C559" s="68"/>
      <c r="D559" s="68"/>
      <c r="E559" s="68"/>
      <c r="F559" s="68"/>
      <c r="G559" s="136">
        <f>Tableau3561526[[#This Row],[Charge]]*Tableau3561526[[#This Row],[TJM HT/J]]</f>
        <v>0</v>
      </c>
      <c r="H559" s="91" t="s">
        <v>298</v>
      </c>
    </row>
    <row r="560" spans="1:8" x14ac:dyDescent="0.35">
      <c r="A560" s="336"/>
      <c r="B560" s="68"/>
      <c r="C560" s="68"/>
      <c r="D560" s="68"/>
      <c r="E560" s="68"/>
      <c r="F560" s="68"/>
      <c r="G560" s="136">
        <f>Tableau3561526[[#This Row],[Charge]]*Tableau3561526[[#This Row],[TJM HT/J]]</f>
        <v>0</v>
      </c>
      <c r="H560" s="91" t="s">
        <v>298</v>
      </c>
    </row>
    <row r="561" spans="1:8" x14ac:dyDescent="0.35">
      <c r="A561" s="336"/>
      <c r="B561" s="68"/>
      <c r="C561" s="68"/>
      <c r="D561" s="68"/>
      <c r="E561" s="68"/>
      <c r="F561" s="68"/>
      <c r="G561" s="136">
        <f>Tableau3561526[[#This Row],[Charge]]*Tableau3561526[[#This Row],[TJM HT/J]]</f>
        <v>0</v>
      </c>
      <c r="H561" s="91" t="s">
        <v>298</v>
      </c>
    </row>
    <row r="562" spans="1:8" x14ac:dyDescent="0.35">
      <c r="A562" s="336"/>
      <c r="B562" s="68"/>
      <c r="C562" s="68"/>
      <c r="D562" s="68"/>
      <c r="E562" s="68"/>
      <c r="F562" s="68"/>
      <c r="G562" s="136">
        <f>Tableau3561526[[#This Row],[Charge]]*Tableau3561526[[#This Row],[TJM HT/J]]</f>
        <v>0</v>
      </c>
      <c r="H562" s="91" t="s">
        <v>298</v>
      </c>
    </row>
    <row r="563" spans="1:8" x14ac:dyDescent="0.35">
      <c r="A563" s="336"/>
      <c r="B563" s="68"/>
      <c r="C563" s="68"/>
      <c r="D563" s="68"/>
      <c r="E563" s="68"/>
      <c r="F563" s="68"/>
      <c r="G563" s="136">
        <f>Tableau3561526[[#This Row],[Charge]]*Tableau3561526[[#This Row],[TJM HT/J]]</f>
        <v>0</v>
      </c>
      <c r="H563" s="91" t="s">
        <v>298</v>
      </c>
    </row>
    <row r="564" spans="1:8" x14ac:dyDescent="0.35">
      <c r="A564" s="336"/>
      <c r="B564" s="68"/>
      <c r="C564" s="68"/>
      <c r="D564" s="68"/>
      <c r="E564" s="68"/>
      <c r="F564" s="68"/>
      <c r="G564" s="136">
        <f>Tableau3561526[[#This Row],[Charge]]*Tableau3561526[[#This Row],[TJM HT/J]]</f>
        <v>0</v>
      </c>
      <c r="H564" s="91" t="s">
        <v>298</v>
      </c>
    </row>
    <row r="565" spans="1:8" x14ac:dyDescent="0.35">
      <c r="A565" s="336"/>
      <c r="B565" s="68"/>
      <c r="C565" s="68"/>
      <c r="D565" s="68"/>
      <c r="E565" s="68"/>
      <c r="F565" s="68"/>
      <c r="G565" s="136">
        <f>Tableau3561526[[#This Row],[Charge]]*Tableau3561526[[#This Row],[TJM HT/J]]</f>
        <v>0</v>
      </c>
      <c r="H565" s="91" t="s">
        <v>298</v>
      </c>
    </row>
    <row r="566" spans="1:8" x14ac:dyDescent="0.35">
      <c r="A566" s="336"/>
      <c r="B566" s="68"/>
      <c r="C566" s="68"/>
      <c r="D566" s="68"/>
      <c r="E566" s="68"/>
      <c r="F566" s="68"/>
      <c r="G566" s="136">
        <f>Tableau3561526[[#This Row],[Charge]]*Tableau3561526[[#This Row],[TJM HT/J]]</f>
        <v>0</v>
      </c>
      <c r="H566" s="91" t="s">
        <v>298</v>
      </c>
    </row>
    <row r="567" spans="1:8" x14ac:dyDescent="0.35">
      <c r="A567" s="336"/>
      <c r="B567" s="68"/>
      <c r="C567" s="68"/>
      <c r="D567" s="68"/>
      <c r="E567" s="68"/>
      <c r="F567" s="68"/>
      <c r="G567" s="136">
        <f>Tableau3561526[[#This Row],[Charge]]*Tableau3561526[[#This Row],[TJM HT/J]]</f>
        <v>0</v>
      </c>
      <c r="H567" s="91" t="s">
        <v>298</v>
      </c>
    </row>
    <row r="568" spans="1:8" x14ac:dyDescent="0.35">
      <c r="A568" s="336"/>
      <c r="B568" s="68"/>
      <c r="C568" s="68"/>
      <c r="D568" s="68"/>
      <c r="E568" s="68"/>
      <c r="F568" s="68"/>
      <c r="G568" s="136">
        <f>Tableau3561526[[#This Row],[Charge]]*Tableau3561526[[#This Row],[TJM HT/J]]</f>
        <v>0</v>
      </c>
      <c r="H568" s="91" t="s">
        <v>298</v>
      </c>
    </row>
    <row r="569" spans="1:8" x14ac:dyDescent="0.35">
      <c r="A569" s="336"/>
      <c r="B569" s="68"/>
      <c r="C569" s="68"/>
      <c r="D569" s="68"/>
      <c r="E569" s="68"/>
      <c r="F569" s="68"/>
      <c r="G569" s="136">
        <f>Tableau3561526[[#This Row],[Charge]]*Tableau3561526[[#This Row],[TJM HT/J]]</f>
        <v>0</v>
      </c>
      <c r="H569" s="91" t="s">
        <v>298</v>
      </c>
    </row>
    <row r="570" spans="1:8" x14ac:dyDescent="0.35">
      <c r="A570" s="336"/>
      <c r="B570" s="68"/>
      <c r="C570" s="68"/>
      <c r="D570" s="68"/>
      <c r="E570" s="68"/>
      <c r="F570" s="68"/>
      <c r="G570" s="136">
        <f>Tableau3561526[[#This Row],[Charge]]*Tableau3561526[[#This Row],[TJM HT/J]]</f>
        <v>0</v>
      </c>
      <c r="H570" s="91" t="s">
        <v>298</v>
      </c>
    </row>
    <row r="571" spans="1:8" x14ac:dyDescent="0.35">
      <c r="A571" s="336"/>
      <c r="B571" s="68"/>
      <c r="C571" s="68"/>
      <c r="D571" s="68"/>
      <c r="E571" s="68"/>
      <c r="F571" s="68"/>
      <c r="G571" s="136">
        <f>Tableau3561526[[#This Row],[Charge]]*Tableau3561526[[#This Row],[TJM HT/J]]</f>
        <v>0</v>
      </c>
      <c r="H571" s="91" t="s">
        <v>298</v>
      </c>
    </row>
    <row r="572" spans="1:8" x14ac:dyDescent="0.35">
      <c r="A572" s="336"/>
      <c r="B572" s="68"/>
      <c r="C572" s="68"/>
      <c r="D572" s="68"/>
      <c r="E572" s="68"/>
      <c r="F572" s="68"/>
      <c r="G572" s="136">
        <f>Tableau3561526[[#This Row],[Charge]]*Tableau3561526[[#This Row],[TJM HT/J]]</f>
        <v>0</v>
      </c>
      <c r="H572" s="91" t="s">
        <v>298</v>
      </c>
    </row>
    <row r="573" spans="1:8" x14ac:dyDescent="0.35">
      <c r="A573" s="336"/>
      <c r="B573" s="68"/>
      <c r="C573" s="68"/>
      <c r="D573" s="68"/>
      <c r="E573" s="68"/>
      <c r="F573" s="68"/>
      <c r="G573" s="136">
        <f>Tableau3561526[[#This Row],[Charge]]*Tableau3561526[[#This Row],[TJM HT/J]]</f>
        <v>0</v>
      </c>
      <c r="H573" s="91" t="s">
        <v>298</v>
      </c>
    </row>
    <row r="574" spans="1:8" x14ac:dyDescent="0.35">
      <c r="A574" s="336"/>
      <c r="B574" s="68"/>
      <c r="C574" s="68"/>
      <c r="D574" s="68"/>
      <c r="E574" s="68"/>
      <c r="F574" s="68"/>
      <c r="G574" s="136">
        <f>Tableau3561526[[#This Row],[Charge]]*Tableau3561526[[#This Row],[TJM HT/J]]</f>
        <v>0</v>
      </c>
      <c r="H574" s="91" t="s">
        <v>298</v>
      </c>
    </row>
    <row r="575" spans="1:8" x14ac:dyDescent="0.35">
      <c r="A575" s="336"/>
      <c r="B575" s="68"/>
      <c r="C575" s="68"/>
      <c r="D575" s="68"/>
      <c r="E575" s="68"/>
      <c r="F575" s="68"/>
      <c r="G575" s="136">
        <f>Tableau3561526[[#This Row],[Charge]]*Tableau3561526[[#This Row],[TJM HT/J]]</f>
        <v>0</v>
      </c>
      <c r="H575" s="91" t="s">
        <v>298</v>
      </c>
    </row>
    <row r="576" spans="1:8" x14ac:dyDescent="0.35">
      <c r="A576" s="336"/>
      <c r="B576" s="68"/>
      <c r="C576" s="68"/>
      <c r="D576" s="68"/>
      <c r="E576" s="68"/>
      <c r="F576" s="68"/>
      <c r="G576" s="136">
        <f>Tableau3561526[[#This Row],[Charge]]*Tableau3561526[[#This Row],[TJM HT/J]]</f>
        <v>0</v>
      </c>
      <c r="H576" s="91" t="s">
        <v>298</v>
      </c>
    </row>
    <row r="577" spans="1:8" x14ac:dyDescent="0.35">
      <c r="A577" s="336"/>
      <c r="B577" s="68"/>
      <c r="C577" s="68"/>
      <c r="D577" s="68"/>
      <c r="E577" s="68"/>
      <c r="F577" s="68"/>
      <c r="G577" s="136">
        <f>Tableau3561526[[#This Row],[Charge]]*Tableau3561526[[#This Row],[TJM HT/J]]</f>
        <v>0</v>
      </c>
      <c r="H577" s="91" t="s">
        <v>298</v>
      </c>
    </row>
    <row r="578" spans="1:8" x14ac:dyDescent="0.35">
      <c r="A578" s="336"/>
      <c r="B578" s="68"/>
      <c r="C578" s="68"/>
      <c r="D578" s="68"/>
      <c r="E578" s="68"/>
      <c r="F578" s="68"/>
      <c r="G578" s="136">
        <f>Tableau3561526[[#This Row],[Charge]]*Tableau3561526[[#This Row],[TJM HT/J]]</f>
        <v>0</v>
      </c>
      <c r="H578" s="91" t="s">
        <v>298</v>
      </c>
    </row>
    <row r="579" spans="1:8" x14ac:dyDescent="0.35">
      <c r="A579" s="118" t="s">
        <v>489</v>
      </c>
      <c r="B579" s="91" t="s">
        <v>124</v>
      </c>
      <c r="C579" s="91" t="s">
        <v>254</v>
      </c>
      <c r="D579" s="91" t="s">
        <v>48</v>
      </c>
      <c r="E579" s="91" t="s">
        <v>255</v>
      </c>
      <c r="F579" s="91" t="s">
        <v>256</v>
      </c>
      <c r="G579" s="101" t="s">
        <v>257</v>
      </c>
      <c r="H579" s="100" t="s">
        <v>258</v>
      </c>
    </row>
    <row r="580" spans="1:8" x14ac:dyDescent="0.35">
      <c r="A580" s="335" t="s">
        <v>491</v>
      </c>
      <c r="B580" s="68"/>
      <c r="C580" s="68"/>
      <c r="D580" s="68"/>
      <c r="E580" s="68"/>
      <c r="F580" s="68"/>
      <c r="G580" s="136">
        <f>Tableau3561627[[#This Row],[Charge]]*Tableau3561627[[#This Row],[TJM HT/J]]</f>
        <v>0</v>
      </c>
      <c r="H580" s="91" t="s">
        <v>299</v>
      </c>
    </row>
    <row r="581" spans="1:8" x14ac:dyDescent="0.35">
      <c r="A581" s="336"/>
      <c r="B581" s="68"/>
      <c r="C581" s="68"/>
      <c r="D581" s="68"/>
      <c r="E581" s="68"/>
      <c r="F581" s="68"/>
      <c r="G581" s="136">
        <f>Tableau3561627[[#This Row],[Charge]]*Tableau3561627[[#This Row],[TJM HT/J]]</f>
        <v>0</v>
      </c>
      <c r="H581" s="91" t="s">
        <v>299</v>
      </c>
    </row>
    <row r="582" spans="1:8" x14ac:dyDescent="0.35">
      <c r="A582" s="336"/>
      <c r="B582" s="68"/>
      <c r="C582" s="68"/>
      <c r="D582" s="68"/>
      <c r="E582" s="68"/>
      <c r="F582" s="68"/>
      <c r="G582" s="136">
        <f>Tableau3561627[[#This Row],[Charge]]*Tableau3561627[[#This Row],[TJM HT/J]]</f>
        <v>0</v>
      </c>
      <c r="H582" s="91" t="s">
        <v>299</v>
      </c>
    </row>
    <row r="583" spans="1:8" x14ac:dyDescent="0.35">
      <c r="A583" s="336"/>
      <c r="B583" s="68"/>
      <c r="C583" s="68"/>
      <c r="D583" s="68"/>
      <c r="E583" s="68"/>
      <c r="F583" s="68"/>
      <c r="G583" s="136">
        <f>Tableau3561627[[#This Row],[Charge]]*Tableau3561627[[#This Row],[TJM HT/J]]</f>
        <v>0</v>
      </c>
      <c r="H583" s="91" t="s">
        <v>299</v>
      </c>
    </row>
    <row r="584" spans="1:8" x14ac:dyDescent="0.35">
      <c r="A584" s="336"/>
      <c r="B584" s="68"/>
      <c r="C584" s="68"/>
      <c r="D584" s="68"/>
      <c r="E584" s="68"/>
      <c r="F584" s="68"/>
      <c r="G584" s="136">
        <f>Tableau3561627[[#This Row],[Charge]]*Tableau3561627[[#This Row],[TJM HT/J]]</f>
        <v>0</v>
      </c>
      <c r="H584" s="91" t="s">
        <v>299</v>
      </c>
    </row>
    <row r="585" spans="1:8" x14ac:dyDescent="0.35">
      <c r="A585" s="336"/>
      <c r="B585" s="68"/>
      <c r="C585" s="68"/>
      <c r="D585" s="68"/>
      <c r="E585" s="68"/>
      <c r="F585" s="68"/>
      <c r="G585" s="136">
        <f>Tableau3561627[[#This Row],[Charge]]*Tableau3561627[[#This Row],[TJM HT/J]]</f>
        <v>0</v>
      </c>
      <c r="H585" s="91" t="s">
        <v>299</v>
      </c>
    </row>
    <row r="586" spans="1:8" x14ac:dyDescent="0.35">
      <c r="A586" s="336"/>
      <c r="B586" s="68"/>
      <c r="C586" s="68"/>
      <c r="D586" s="68"/>
      <c r="E586" s="68"/>
      <c r="F586" s="68"/>
      <c r="G586" s="136">
        <f>Tableau3561627[[#This Row],[Charge]]*Tableau3561627[[#This Row],[TJM HT/J]]</f>
        <v>0</v>
      </c>
      <c r="H586" s="91" t="s">
        <v>299</v>
      </c>
    </row>
    <row r="587" spans="1:8" x14ac:dyDescent="0.35">
      <c r="A587" s="336"/>
      <c r="B587" s="68"/>
      <c r="C587" s="68"/>
      <c r="D587" s="68"/>
      <c r="E587" s="68"/>
      <c r="F587" s="68"/>
      <c r="G587" s="136">
        <f>Tableau3561627[[#This Row],[Charge]]*Tableau3561627[[#This Row],[TJM HT/J]]</f>
        <v>0</v>
      </c>
      <c r="H587" s="91" t="s">
        <v>299</v>
      </c>
    </row>
    <row r="588" spans="1:8" x14ac:dyDescent="0.35">
      <c r="A588" s="336"/>
      <c r="B588" s="68"/>
      <c r="C588" s="68"/>
      <c r="D588" s="68"/>
      <c r="E588" s="68"/>
      <c r="F588" s="68"/>
      <c r="G588" s="136">
        <f>Tableau3561627[[#This Row],[Charge]]*Tableau3561627[[#This Row],[TJM HT/J]]</f>
        <v>0</v>
      </c>
      <c r="H588" s="91" t="s">
        <v>299</v>
      </c>
    </row>
    <row r="589" spans="1:8" x14ac:dyDescent="0.35">
      <c r="A589" s="336"/>
      <c r="B589" s="68"/>
      <c r="C589" s="68"/>
      <c r="D589" s="68"/>
      <c r="E589" s="68"/>
      <c r="F589" s="68"/>
      <c r="G589" s="136">
        <f>Tableau3561627[[#This Row],[Charge]]*Tableau3561627[[#This Row],[TJM HT/J]]</f>
        <v>0</v>
      </c>
      <c r="H589" s="91" t="s">
        <v>299</v>
      </c>
    </row>
    <row r="590" spans="1:8" x14ac:dyDescent="0.35">
      <c r="A590" s="336"/>
      <c r="B590" s="68"/>
      <c r="C590" s="68"/>
      <c r="D590" s="68"/>
      <c r="E590" s="68"/>
      <c r="F590" s="68"/>
      <c r="G590" s="136">
        <f>Tableau3561627[[#This Row],[Charge]]*Tableau3561627[[#This Row],[TJM HT/J]]</f>
        <v>0</v>
      </c>
      <c r="H590" s="91" t="s">
        <v>299</v>
      </c>
    </row>
    <row r="591" spans="1:8" x14ac:dyDescent="0.35">
      <c r="A591" s="336"/>
      <c r="B591" s="68"/>
      <c r="C591" s="68"/>
      <c r="D591" s="68"/>
      <c r="E591" s="68"/>
      <c r="F591" s="68"/>
      <c r="G591" s="136">
        <f>Tableau3561627[[#This Row],[Charge]]*Tableau3561627[[#This Row],[TJM HT/J]]</f>
        <v>0</v>
      </c>
      <c r="H591" s="91" t="s">
        <v>299</v>
      </c>
    </row>
    <row r="592" spans="1:8" x14ac:dyDescent="0.35">
      <c r="A592" s="336"/>
      <c r="B592" s="68"/>
      <c r="C592" s="68"/>
      <c r="D592" s="68"/>
      <c r="E592" s="68"/>
      <c r="F592" s="68"/>
      <c r="G592" s="136">
        <f>Tableau3561627[[#This Row],[Charge]]*Tableau3561627[[#This Row],[TJM HT/J]]</f>
        <v>0</v>
      </c>
      <c r="H592" s="91" t="s">
        <v>299</v>
      </c>
    </row>
    <row r="593" spans="1:8" x14ac:dyDescent="0.35">
      <c r="A593" s="336"/>
      <c r="B593" s="68"/>
      <c r="C593" s="68"/>
      <c r="D593" s="68"/>
      <c r="E593" s="68"/>
      <c r="F593" s="68"/>
      <c r="G593" s="136">
        <f>Tableau3561627[[#This Row],[Charge]]*Tableau3561627[[#This Row],[TJM HT/J]]</f>
        <v>0</v>
      </c>
      <c r="H593" s="91" t="s">
        <v>299</v>
      </c>
    </row>
    <row r="594" spans="1:8" x14ac:dyDescent="0.35">
      <c r="A594" s="336"/>
      <c r="B594" s="68"/>
      <c r="C594" s="68"/>
      <c r="D594" s="68"/>
      <c r="E594" s="68"/>
      <c r="F594" s="68"/>
      <c r="G594" s="136">
        <f>Tableau3561627[[#This Row],[Charge]]*Tableau3561627[[#This Row],[TJM HT/J]]</f>
        <v>0</v>
      </c>
      <c r="H594" s="91" t="s">
        <v>299</v>
      </c>
    </row>
    <row r="595" spans="1:8" x14ac:dyDescent="0.35">
      <c r="A595" s="336"/>
      <c r="B595" s="68"/>
      <c r="C595" s="68"/>
      <c r="D595" s="68"/>
      <c r="E595" s="68"/>
      <c r="F595" s="68"/>
      <c r="G595" s="136">
        <f>Tableau3561627[[#This Row],[Charge]]*Tableau3561627[[#This Row],[TJM HT/J]]</f>
        <v>0</v>
      </c>
      <c r="H595" s="91" t="s">
        <v>299</v>
      </c>
    </row>
    <row r="596" spans="1:8" x14ac:dyDescent="0.35">
      <c r="A596" s="336"/>
      <c r="B596" s="68"/>
      <c r="C596" s="68"/>
      <c r="D596" s="68"/>
      <c r="E596" s="68"/>
      <c r="F596" s="68"/>
      <c r="G596" s="136">
        <f>Tableau3561627[[#This Row],[Charge]]*Tableau3561627[[#This Row],[TJM HT/J]]</f>
        <v>0</v>
      </c>
      <c r="H596" s="91" t="s">
        <v>299</v>
      </c>
    </row>
    <row r="597" spans="1:8" x14ac:dyDescent="0.35">
      <c r="A597" s="336"/>
      <c r="B597" s="68"/>
      <c r="C597" s="68"/>
      <c r="D597" s="68"/>
      <c r="E597" s="68"/>
      <c r="F597" s="68"/>
      <c r="G597" s="136">
        <f>Tableau3561627[[#This Row],[Charge]]*Tableau3561627[[#This Row],[TJM HT/J]]</f>
        <v>0</v>
      </c>
      <c r="H597" s="91" t="s">
        <v>299</v>
      </c>
    </row>
    <row r="598" spans="1:8" x14ac:dyDescent="0.35">
      <c r="A598" s="336"/>
      <c r="B598" s="68"/>
      <c r="C598" s="68"/>
      <c r="D598" s="68"/>
      <c r="E598" s="68"/>
      <c r="F598" s="68"/>
      <c r="G598" s="136">
        <f>Tableau3561627[[#This Row],[Charge]]*Tableau3561627[[#This Row],[TJM HT/J]]</f>
        <v>0</v>
      </c>
      <c r="H598" s="91" t="s">
        <v>299</v>
      </c>
    </row>
    <row r="599" spans="1:8" x14ac:dyDescent="0.35">
      <c r="A599" s="336"/>
      <c r="B599" s="68"/>
      <c r="C599" s="68"/>
      <c r="D599" s="68"/>
      <c r="E599" s="68"/>
      <c r="F599" s="68"/>
      <c r="G599" s="136">
        <f>Tableau3561627[[#This Row],[Charge]]*Tableau3561627[[#This Row],[TJM HT/J]]</f>
        <v>0</v>
      </c>
      <c r="H599" s="91" t="s">
        <v>299</v>
      </c>
    </row>
    <row r="600" spans="1:8" x14ac:dyDescent="0.35">
      <c r="A600" s="336"/>
      <c r="B600" s="68"/>
      <c r="C600" s="68"/>
      <c r="D600" s="68"/>
      <c r="E600" s="68"/>
      <c r="F600" s="68"/>
      <c r="G600" s="136">
        <f>Tableau3561627[[#This Row],[Charge]]*Tableau3561627[[#This Row],[TJM HT/J]]</f>
        <v>0</v>
      </c>
      <c r="H600" s="91" t="s">
        <v>299</v>
      </c>
    </row>
    <row r="601" spans="1:8" x14ac:dyDescent="0.35">
      <c r="A601" s="336"/>
      <c r="B601" s="68"/>
      <c r="C601" s="68"/>
      <c r="D601" s="68"/>
      <c r="E601" s="68"/>
      <c r="F601" s="68"/>
      <c r="G601" s="136">
        <f>Tableau3561627[[#This Row],[Charge]]*Tableau3561627[[#This Row],[TJM HT/J]]</f>
        <v>0</v>
      </c>
      <c r="H601" s="91" t="s">
        <v>299</v>
      </c>
    </row>
    <row r="602" spans="1:8" x14ac:dyDescent="0.35">
      <c r="A602" s="118" t="s">
        <v>489</v>
      </c>
      <c r="B602" s="91" t="s">
        <v>124</v>
      </c>
      <c r="C602" s="91" t="s">
        <v>254</v>
      </c>
      <c r="D602" s="91" t="s">
        <v>48</v>
      </c>
      <c r="E602" s="91" t="s">
        <v>255</v>
      </c>
      <c r="F602" s="91" t="s">
        <v>256</v>
      </c>
      <c r="G602" s="101" t="s">
        <v>257</v>
      </c>
      <c r="H602" s="100" t="s">
        <v>258</v>
      </c>
    </row>
    <row r="603" spans="1:8" x14ac:dyDescent="0.35">
      <c r="A603" s="335" t="s">
        <v>300</v>
      </c>
      <c r="B603" s="68"/>
      <c r="C603" s="68"/>
      <c r="D603" s="68"/>
      <c r="E603" s="68"/>
      <c r="F603" s="68"/>
      <c r="G603" s="136">
        <f>Tableau356161828[[#This Row],[Charge]]*Tableau356161828[[#This Row],[TJM HT/J]]</f>
        <v>0</v>
      </c>
      <c r="H603" s="91" t="s">
        <v>301</v>
      </c>
    </row>
    <row r="604" spans="1:8" x14ac:dyDescent="0.35">
      <c r="A604" s="336"/>
      <c r="B604" s="68"/>
      <c r="C604" s="68"/>
      <c r="D604" s="68"/>
      <c r="E604" s="68"/>
      <c r="F604" s="68"/>
      <c r="G604" s="136">
        <f>Tableau356161828[[#This Row],[Charge]]*Tableau356161828[[#This Row],[TJM HT/J]]</f>
        <v>0</v>
      </c>
      <c r="H604" s="91" t="s">
        <v>301</v>
      </c>
    </row>
    <row r="605" spans="1:8" x14ac:dyDescent="0.35">
      <c r="A605" s="336"/>
      <c r="B605" s="68"/>
      <c r="C605" s="68"/>
      <c r="D605" s="68"/>
      <c r="E605" s="68"/>
      <c r="F605" s="68"/>
      <c r="G605" s="136">
        <f>Tableau356161828[[#This Row],[Charge]]*Tableau356161828[[#This Row],[TJM HT/J]]</f>
        <v>0</v>
      </c>
      <c r="H605" s="91" t="s">
        <v>301</v>
      </c>
    </row>
    <row r="606" spans="1:8" x14ac:dyDescent="0.35">
      <c r="A606" s="336"/>
      <c r="B606" s="68"/>
      <c r="C606" s="68"/>
      <c r="D606" s="68"/>
      <c r="E606" s="68"/>
      <c r="F606" s="68"/>
      <c r="G606" s="136">
        <f>Tableau356161828[[#This Row],[Charge]]*Tableau356161828[[#This Row],[TJM HT/J]]</f>
        <v>0</v>
      </c>
      <c r="H606" s="91" t="s">
        <v>301</v>
      </c>
    </row>
    <row r="607" spans="1:8" x14ac:dyDescent="0.35">
      <c r="A607" s="336"/>
      <c r="B607" s="68"/>
      <c r="C607" s="68"/>
      <c r="D607" s="68"/>
      <c r="E607" s="68"/>
      <c r="F607" s="68"/>
      <c r="G607" s="136">
        <f>Tableau356161828[[#This Row],[Charge]]*Tableau356161828[[#This Row],[TJM HT/J]]</f>
        <v>0</v>
      </c>
      <c r="H607" s="91" t="s">
        <v>301</v>
      </c>
    </row>
    <row r="608" spans="1:8" x14ac:dyDescent="0.35">
      <c r="A608" s="336"/>
      <c r="B608" s="68"/>
      <c r="C608" s="68"/>
      <c r="D608" s="68"/>
      <c r="E608" s="68"/>
      <c r="F608" s="68"/>
      <c r="G608" s="136">
        <f>Tableau356161828[[#This Row],[Charge]]*Tableau356161828[[#This Row],[TJM HT/J]]</f>
        <v>0</v>
      </c>
      <c r="H608" s="91" t="s">
        <v>301</v>
      </c>
    </row>
    <row r="609" spans="1:8" x14ac:dyDescent="0.35">
      <c r="A609" s="336"/>
      <c r="B609" s="68"/>
      <c r="C609" s="68"/>
      <c r="D609" s="68"/>
      <c r="E609" s="68"/>
      <c r="F609" s="68"/>
      <c r="G609" s="136">
        <f>Tableau356161828[[#This Row],[Charge]]*Tableau356161828[[#This Row],[TJM HT/J]]</f>
        <v>0</v>
      </c>
      <c r="H609" s="91" t="s">
        <v>301</v>
      </c>
    </row>
    <row r="610" spans="1:8" x14ac:dyDescent="0.35">
      <c r="A610" s="336"/>
      <c r="B610" s="68"/>
      <c r="C610" s="68"/>
      <c r="D610" s="68"/>
      <c r="E610" s="68"/>
      <c r="F610" s="68"/>
      <c r="G610" s="136">
        <f>Tableau356161828[[#This Row],[Charge]]*Tableau356161828[[#This Row],[TJM HT/J]]</f>
        <v>0</v>
      </c>
      <c r="H610" s="91" t="s">
        <v>301</v>
      </c>
    </row>
    <row r="611" spans="1:8" x14ac:dyDescent="0.35">
      <c r="A611" s="336"/>
      <c r="B611" s="68"/>
      <c r="C611" s="68"/>
      <c r="D611" s="68"/>
      <c r="E611" s="68"/>
      <c r="F611" s="68"/>
      <c r="G611" s="136">
        <f>Tableau356161828[[#This Row],[Charge]]*Tableau356161828[[#This Row],[TJM HT/J]]</f>
        <v>0</v>
      </c>
      <c r="H611" s="91" t="s">
        <v>301</v>
      </c>
    </row>
    <row r="612" spans="1:8" x14ac:dyDescent="0.35">
      <c r="A612" s="336"/>
      <c r="B612" s="68"/>
      <c r="C612" s="68"/>
      <c r="D612" s="68"/>
      <c r="E612" s="68"/>
      <c r="F612" s="68"/>
      <c r="G612" s="136">
        <f>Tableau356161828[[#This Row],[Charge]]*Tableau356161828[[#This Row],[TJM HT/J]]</f>
        <v>0</v>
      </c>
      <c r="H612" s="91" t="s">
        <v>301</v>
      </c>
    </row>
    <row r="613" spans="1:8" x14ac:dyDescent="0.35">
      <c r="A613" s="336"/>
      <c r="B613" s="68"/>
      <c r="C613" s="68"/>
      <c r="D613" s="68"/>
      <c r="E613" s="68"/>
      <c r="F613" s="68"/>
      <c r="G613" s="136">
        <f>Tableau356161828[[#This Row],[Charge]]*Tableau356161828[[#This Row],[TJM HT/J]]</f>
        <v>0</v>
      </c>
      <c r="H613" s="91" t="s">
        <v>301</v>
      </c>
    </row>
    <row r="614" spans="1:8" x14ac:dyDescent="0.35">
      <c r="A614" s="336"/>
      <c r="B614" s="68"/>
      <c r="C614" s="68"/>
      <c r="D614" s="68"/>
      <c r="E614" s="68"/>
      <c r="F614" s="68"/>
      <c r="G614" s="136">
        <f>Tableau356161828[[#This Row],[Charge]]*Tableau356161828[[#This Row],[TJM HT/J]]</f>
        <v>0</v>
      </c>
      <c r="H614" s="91" t="s">
        <v>301</v>
      </c>
    </row>
    <row r="615" spans="1:8" x14ac:dyDescent="0.35">
      <c r="A615" s="336"/>
      <c r="B615" s="68"/>
      <c r="C615" s="68"/>
      <c r="D615" s="68"/>
      <c r="E615" s="68"/>
      <c r="F615" s="68"/>
      <c r="G615" s="136">
        <f>Tableau356161828[[#This Row],[Charge]]*Tableau356161828[[#This Row],[TJM HT/J]]</f>
        <v>0</v>
      </c>
      <c r="H615" s="91" t="s">
        <v>301</v>
      </c>
    </row>
    <row r="616" spans="1:8" x14ac:dyDescent="0.35">
      <c r="A616" s="336"/>
      <c r="B616" s="68"/>
      <c r="C616" s="68"/>
      <c r="D616" s="68"/>
      <c r="E616" s="68"/>
      <c r="F616" s="68"/>
      <c r="G616" s="136">
        <f>Tableau356161828[[#This Row],[Charge]]*Tableau356161828[[#This Row],[TJM HT/J]]</f>
        <v>0</v>
      </c>
      <c r="H616" s="91" t="s">
        <v>301</v>
      </c>
    </row>
    <row r="617" spans="1:8" x14ac:dyDescent="0.35">
      <c r="A617" s="336"/>
      <c r="B617" s="68"/>
      <c r="C617" s="68"/>
      <c r="D617" s="68"/>
      <c r="E617" s="68"/>
      <c r="F617" s="68"/>
      <c r="G617" s="136">
        <f>Tableau356161828[[#This Row],[Charge]]*Tableau356161828[[#This Row],[TJM HT/J]]</f>
        <v>0</v>
      </c>
      <c r="H617" s="91" t="s">
        <v>301</v>
      </c>
    </row>
    <row r="618" spans="1:8" x14ac:dyDescent="0.35">
      <c r="A618" s="336"/>
      <c r="B618" s="68"/>
      <c r="C618" s="68"/>
      <c r="D618" s="68"/>
      <c r="E618" s="68"/>
      <c r="F618" s="68"/>
      <c r="G618" s="136">
        <f>Tableau356161828[[#This Row],[Charge]]*Tableau356161828[[#This Row],[TJM HT/J]]</f>
        <v>0</v>
      </c>
      <c r="H618" s="91" t="s">
        <v>301</v>
      </c>
    </row>
    <row r="619" spans="1:8" x14ac:dyDescent="0.35">
      <c r="A619" s="336"/>
      <c r="B619" s="68"/>
      <c r="C619" s="68"/>
      <c r="D619" s="68"/>
      <c r="E619" s="68"/>
      <c r="F619" s="68"/>
      <c r="G619" s="136">
        <f>Tableau356161828[[#This Row],[Charge]]*Tableau356161828[[#This Row],[TJM HT/J]]</f>
        <v>0</v>
      </c>
      <c r="H619" s="91" t="s">
        <v>301</v>
      </c>
    </row>
    <row r="620" spans="1:8" x14ac:dyDescent="0.35">
      <c r="A620" s="336"/>
      <c r="B620" s="68"/>
      <c r="C620" s="68"/>
      <c r="D620" s="68"/>
      <c r="E620" s="68"/>
      <c r="F620" s="68"/>
      <c r="G620" s="136">
        <f>Tableau356161828[[#This Row],[Charge]]*Tableau356161828[[#This Row],[TJM HT/J]]</f>
        <v>0</v>
      </c>
      <c r="H620" s="91" t="s">
        <v>301</v>
      </c>
    </row>
    <row r="621" spans="1:8" x14ac:dyDescent="0.35">
      <c r="A621" s="336"/>
      <c r="B621" s="68"/>
      <c r="C621" s="68"/>
      <c r="D621" s="68"/>
      <c r="E621" s="68"/>
      <c r="F621" s="68"/>
      <c r="G621" s="136">
        <f>Tableau356161828[[#This Row],[Charge]]*Tableau356161828[[#This Row],[TJM HT/J]]</f>
        <v>0</v>
      </c>
      <c r="H621" s="91" t="s">
        <v>301</v>
      </c>
    </row>
    <row r="622" spans="1:8" x14ac:dyDescent="0.35">
      <c r="A622" s="336"/>
      <c r="B622" s="68"/>
      <c r="C622" s="68"/>
      <c r="D622" s="68"/>
      <c r="E622" s="68"/>
      <c r="F622" s="68"/>
      <c r="G622" s="136">
        <f>Tableau356161828[[#This Row],[Charge]]*Tableau356161828[[#This Row],[TJM HT/J]]</f>
        <v>0</v>
      </c>
      <c r="H622" s="91" t="s">
        <v>301</v>
      </c>
    </row>
    <row r="623" spans="1:8" x14ac:dyDescent="0.35">
      <c r="A623" s="336"/>
      <c r="B623" s="68"/>
      <c r="C623" s="68"/>
      <c r="D623" s="68"/>
      <c r="E623" s="68"/>
      <c r="F623" s="68"/>
      <c r="G623" s="136">
        <f>Tableau356161828[[#This Row],[Charge]]*Tableau356161828[[#This Row],[TJM HT/J]]</f>
        <v>0</v>
      </c>
      <c r="H623" s="91" t="s">
        <v>301</v>
      </c>
    </row>
    <row r="624" spans="1:8" x14ac:dyDescent="0.35">
      <c r="A624" s="336"/>
      <c r="B624" s="68"/>
      <c r="C624" s="68"/>
      <c r="D624" s="68"/>
      <c r="E624" s="68"/>
      <c r="F624" s="68"/>
      <c r="G624" s="136">
        <f>Tableau356161828[[#This Row],[Charge]]*Tableau356161828[[#This Row],[TJM HT/J]]</f>
        <v>0</v>
      </c>
      <c r="H624" s="91" t="s">
        <v>301</v>
      </c>
    </row>
    <row r="625" spans="1:8" x14ac:dyDescent="0.35">
      <c r="A625" s="118" t="s">
        <v>489</v>
      </c>
      <c r="B625" s="91" t="s">
        <v>124</v>
      </c>
      <c r="C625" s="91" t="s">
        <v>254</v>
      </c>
      <c r="D625" s="91" t="s">
        <v>48</v>
      </c>
      <c r="E625" s="91" t="s">
        <v>255</v>
      </c>
      <c r="F625" s="91" t="s">
        <v>256</v>
      </c>
      <c r="G625" s="101" t="s">
        <v>257</v>
      </c>
      <c r="H625" s="100" t="s">
        <v>258</v>
      </c>
    </row>
    <row r="626" spans="1:8" x14ac:dyDescent="0.35">
      <c r="A626" s="335" t="s">
        <v>492</v>
      </c>
      <c r="B626" s="68"/>
      <c r="C626" s="68"/>
      <c r="D626" s="68"/>
      <c r="E626" s="68"/>
      <c r="F626" s="68"/>
      <c r="G626" s="136">
        <f>Tableau35616181929[[#This Row],[Charge]]*Tableau35616181929[[#This Row],[TJM HT/J]]</f>
        <v>0</v>
      </c>
      <c r="H626" s="91" t="s">
        <v>302</v>
      </c>
    </row>
    <row r="627" spans="1:8" x14ac:dyDescent="0.35">
      <c r="A627" s="336"/>
      <c r="B627" s="68"/>
      <c r="C627" s="68"/>
      <c r="D627" s="68"/>
      <c r="E627" s="68"/>
      <c r="F627" s="68"/>
      <c r="G627" s="136">
        <f>Tableau35616181929[[#This Row],[Charge]]*Tableau35616181929[[#This Row],[TJM HT/J]]</f>
        <v>0</v>
      </c>
      <c r="H627" s="91" t="s">
        <v>302</v>
      </c>
    </row>
    <row r="628" spans="1:8" x14ac:dyDescent="0.35">
      <c r="A628" s="336"/>
      <c r="B628" s="68"/>
      <c r="C628" s="68"/>
      <c r="D628" s="68"/>
      <c r="E628" s="68"/>
      <c r="F628" s="68"/>
      <c r="G628" s="136">
        <f>Tableau35616181929[[#This Row],[Charge]]*Tableau35616181929[[#This Row],[TJM HT/J]]</f>
        <v>0</v>
      </c>
      <c r="H628" s="91" t="s">
        <v>302</v>
      </c>
    </row>
    <row r="629" spans="1:8" x14ac:dyDescent="0.35">
      <c r="A629" s="336"/>
      <c r="B629" s="68"/>
      <c r="C629" s="68"/>
      <c r="D629" s="68"/>
      <c r="E629" s="68"/>
      <c r="F629" s="68"/>
      <c r="G629" s="136">
        <f>Tableau35616181929[[#This Row],[Charge]]*Tableau35616181929[[#This Row],[TJM HT/J]]</f>
        <v>0</v>
      </c>
      <c r="H629" s="91" t="s">
        <v>302</v>
      </c>
    </row>
    <row r="630" spans="1:8" x14ac:dyDescent="0.35">
      <c r="A630" s="336"/>
      <c r="B630" s="68"/>
      <c r="C630" s="68"/>
      <c r="D630" s="68"/>
      <c r="E630" s="68"/>
      <c r="F630" s="68"/>
      <c r="G630" s="136">
        <f>Tableau35616181929[[#This Row],[Charge]]*Tableau35616181929[[#This Row],[TJM HT/J]]</f>
        <v>0</v>
      </c>
      <c r="H630" s="91" t="s">
        <v>302</v>
      </c>
    </row>
    <row r="631" spans="1:8" x14ac:dyDescent="0.35">
      <c r="A631" s="336"/>
      <c r="B631" s="68"/>
      <c r="C631" s="68"/>
      <c r="D631" s="68"/>
      <c r="E631" s="68"/>
      <c r="F631" s="68"/>
      <c r="G631" s="136">
        <f>Tableau35616181929[[#This Row],[Charge]]*Tableau35616181929[[#This Row],[TJM HT/J]]</f>
        <v>0</v>
      </c>
      <c r="H631" s="91" t="s">
        <v>302</v>
      </c>
    </row>
    <row r="632" spans="1:8" x14ac:dyDescent="0.35">
      <c r="A632" s="336"/>
      <c r="B632" s="68"/>
      <c r="C632" s="68"/>
      <c r="D632" s="68"/>
      <c r="E632" s="68"/>
      <c r="F632" s="68"/>
      <c r="G632" s="136">
        <f>Tableau35616181929[[#This Row],[Charge]]*Tableau35616181929[[#This Row],[TJM HT/J]]</f>
        <v>0</v>
      </c>
      <c r="H632" s="91" t="s">
        <v>302</v>
      </c>
    </row>
    <row r="633" spans="1:8" x14ac:dyDescent="0.35">
      <c r="A633" s="336"/>
      <c r="B633" s="68"/>
      <c r="C633" s="68"/>
      <c r="D633" s="68"/>
      <c r="E633" s="68"/>
      <c r="F633" s="68"/>
      <c r="G633" s="136">
        <f>Tableau35616181929[[#This Row],[Charge]]*Tableau35616181929[[#This Row],[TJM HT/J]]</f>
        <v>0</v>
      </c>
      <c r="H633" s="91" t="s">
        <v>302</v>
      </c>
    </row>
    <row r="634" spans="1:8" x14ac:dyDescent="0.35">
      <c r="A634" s="336"/>
      <c r="B634" s="68"/>
      <c r="C634" s="68"/>
      <c r="D634" s="68"/>
      <c r="E634" s="68"/>
      <c r="F634" s="68"/>
      <c r="G634" s="136">
        <f>Tableau35616181929[[#This Row],[Charge]]*Tableau35616181929[[#This Row],[TJM HT/J]]</f>
        <v>0</v>
      </c>
      <c r="H634" s="91" t="s">
        <v>302</v>
      </c>
    </row>
    <row r="635" spans="1:8" x14ac:dyDescent="0.35">
      <c r="A635" s="336"/>
      <c r="B635" s="68"/>
      <c r="C635" s="68"/>
      <c r="D635" s="68"/>
      <c r="E635" s="68"/>
      <c r="F635" s="68"/>
      <c r="G635" s="136">
        <f>Tableau35616181929[[#This Row],[Charge]]*Tableau35616181929[[#This Row],[TJM HT/J]]</f>
        <v>0</v>
      </c>
      <c r="H635" s="91" t="s">
        <v>302</v>
      </c>
    </row>
    <row r="636" spans="1:8" x14ac:dyDescent="0.35">
      <c r="A636" s="336"/>
      <c r="B636" s="68"/>
      <c r="C636" s="68"/>
      <c r="D636" s="68"/>
      <c r="E636" s="68"/>
      <c r="F636" s="68"/>
      <c r="G636" s="136">
        <f>Tableau35616181929[[#This Row],[Charge]]*Tableau35616181929[[#This Row],[TJM HT/J]]</f>
        <v>0</v>
      </c>
      <c r="H636" s="91" t="s">
        <v>302</v>
      </c>
    </row>
    <row r="637" spans="1:8" x14ac:dyDescent="0.35">
      <c r="A637" s="336"/>
      <c r="B637" s="68"/>
      <c r="C637" s="68"/>
      <c r="D637" s="68"/>
      <c r="E637" s="68"/>
      <c r="F637" s="68"/>
      <c r="G637" s="136">
        <f>Tableau35616181929[[#This Row],[Charge]]*Tableau35616181929[[#This Row],[TJM HT/J]]</f>
        <v>0</v>
      </c>
      <c r="H637" s="91" t="s">
        <v>302</v>
      </c>
    </row>
    <row r="638" spans="1:8" x14ac:dyDescent="0.35">
      <c r="A638" s="336"/>
      <c r="B638" s="68"/>
      <c r="C638" s="68"/>
      <c r="D638" s="68"/>
      <c r="E638" s="68"/>
      <c r="F638" s="68"/>
      <c r="G638" s="136">
        <f>Tableau35616181929[[#This Row],[Charge]]*Tableau35616181929[[#This Row],[TJM HT/J]]</f>
        <v>0</v>
      </c>
      <c r="H638" s="91" t="s">
        <v>302</v>
      </c>
    </row>
    <row r="639" spans="1:8" x14ac:dyDescent="0.35">
      <c r="A639" s="336"/>
      <c r="B639" s="68"/>
      <c r="C639" s="68"/>
      <c r="D639" s="68"/>
      <c r="E639" s="68"/>
      <c r="F639" s="68"/>
      <c r="G639" s="136">
        <f>Tableau35616181929[[#This Row],[Charge]]*Tableau35616181929[[#This Row],[TJM HT/J]]</f>
        <v>0</v>
      </c>
      <c r="H639" s="91" t="s">
        <v>302</v>
      </c>
    </row>
    <row r="640" spans="1:8" x14ac:dyDescent="0.35">
      <c r="A640" s="336"/>
      <c r="B640" s="68"/>
      <c r="C640" s="68"/>
      <c r="D640" s="68"/>
      <c r="E640" s="68"/>
      <c r="F640" s="68"/>
      <c r="G640" s="136">
        <f>Tableau35616181929[[#This Row],[Charge]]*Tableau35616181929[[#This Row],[TJM HT/J]]</f>
        <v>0</v>
      </c>
      <c r="H640" s="91" t="s">
        <v>302</v>
      </c>
    </row>
    <row r="641" spans="1:8" x14ac:dyDescent="0.35">
      <c r="A641" s="336"/>
      <c r="B641" s="68"/>
      <c r="C641" s="68"/>
      <c r="D641" s="68"/>
      <c r="E641" s="68"/>
      <c r="F641" s="68"/>
      <c r="G641" s="136">
        <f>Tableau35616181929[[#This Row],[Charge]]*Tableau35616181929[[#This Row],[TJM HT/J]]</f>
        <v>0</v>
      </c>
      <c r="H641" s="91" t="s">
        <v>302</v>
      </c>
    </row>
    <row r="642" spans="1:8" x14ac:dyDescent="0.35">
      <c r="A642" s="336"/>
      <c r="B642" s="68"/>
      <c r="C642" s="68"/>
      <c r="D642" s="68"/>
      <c r="E642" s="68"/>
      <c r="F642" s="68"/>
      <c r="G642" s="136">
        <f>Tableau35616181929[[#This Row],[Charge]]*Tableau35616181929[[#This Row],[TJM HT/J]]</f>
        <v>0</v>
      </c>
      <c r="H642" s="91" t="s">
        <v>302</v>
      </c>
    </row>
    <row r="643" spans="1:8" x14ac:dyDescent="0.35">
      <c r="A643" s="336"/>
      <c r="B643" s="68"/>
      <c r="C643" s="68"/>
      <c r="D643" s="68"/>
      <c r="E643" s="68"/>
      <c r="F643" s="68"/>
      <c r="G643" s="136">
        <f>Tableau35616181929[[#This Row],[Charge]]*Tableau35616181929[[#This Row],[TJM HT/J]]</f>
        <v>0</v>
      </c>
      <c r="H643" s="91" t="s">
        <v>302</v>
      </c>
    </row>
    <row r="644" spans="1:8" x14ac:dyDescent="0.35">
      <c r="A644" s="336"/>
      <c r="B644" s="68"/>
      <c r="C644" s="68"/>
      <c r="D644" s="68"/>
      <c r="E644" s="68"/>
      <c r="F644" s="68"/>
      <c r="G644" s="136">
        <f>Tableau35616181929[[#This Row],[Charge]]*Tableau35616181929[[#This Row],[TJM HT/J]]</f>
        <v>0</v>
      </c>
      <c r="H644" s="91" t="s">
        <v>302</v>
      </c>
    </row>
    <row r="645" spans="1:8" x14ac:dyDescent="0.35">
      <c r="A645" s="336"/>
      <c r="B645" s="68"/>
      <c r="C645" s="68"/>
      <c r="D645" s="68"/>
      <c r="E645" s="68"/>
      <c r="F645" s="68"/>
      <c r="G645" s="136">
        <f>Tableau35616181929[[#This Row],[Charge]]*Tableau35616181929[[#This Row],[TJM HT/J]]</f>
        <v>0</v>
      </c>
      <c r="H645" s="91" t="s">
        <v>302</v>
      </c>
    </row>
    <row r="646" spans="1:8" x14ac:dyDescent="0.35">
      <c r="A646" s="336"/>
      <c r="B646" s="68"/>
      <c r="C646" s="68"/>
      <c r="D646" s="68"/>
      <c r="E646" s="68"/>
      <c r="F646" s="68"/>
      <c r="G646" s="136">
        <f>Tableau35616181929[[#This Row],[Charge]]*Tableau35616181929[[#This Row],[TJM HT/J]]</f>
        <v>0</v>
      </c>
      <c r="H646" s="91" t="s">
        <v>302</v>
      </c>
    </row>
    <row r="647" spans="1:8" x14ac:dyDescent="0.35">
      <c r="A647" s="336"/>
      <c r="B647" s="68"/>
      <c r="C647" s="68"/>
      <c r="D647" s="68"/>
      <c r="E647" s="68"/>
      <c r="F647" s="68"/>
      <c r="G647" s="136">
        <f>Tableau35616181929[[#This Row],[Charge]]*Tableau35616181929[[#This Row],[TJM HT/J]]</f>
        <v>0</v>
      </c>
      <c r="H647" s="91" t="s">
        <v>302</v>
      </c>
    </row>
    <row r="648" spans="1:8" s="91" customFormat="1" x14ac:dyDescent="0.35">
      <c r="A648" s="119"/>
      <c r="B648" s="91" t="s">
        <v>124</v>
      </c>
      <c r="C648" s="91" t="s">
        <v>254</v>
      </c>
      <c r="D648" s="91" t="s">
        <v>48</v>
      </c>
      <c r="E648" s="91" t="s">
        <v>255</v>
      </c>
      <c r="F648" s="91" t="s">
        <v>256</v>
      </c>
      <c r="G648" s="101" t="s">
        <v>257</v>
      </c>
      <c r="H648" s="100" t="s">
        <v>258</v>
      </c>
    </row>
    <row r="649" spans="1:8" s="91" customFormat="1" x14ac:dyDescent="0.35">
      <c r="A649" s="119"/>
      <c r="B649" s="68"/>
      <c r="C649" s="68"/>
      <c r="D649" s="68"/>
      <c r="E649" s="68"/>
      <c r="F649" s="68"/>
      <c r="G649" s="136">
        <f>Tableau35616181929117[[#This Row],[Charge]]*Tableau35616181929117[[#This Row],[TJM HT/J]]</f>
        <v>0</v>
      </c>
      <c r="H649" s="91" t="s">
        <v>474</v>
      </c>
    </row>
    <row r="650" spans="1:8" s="91" customFormat="1" x14ac:dyDescent="0.35">
      <c r="A650" s="119"/>
      <c r="B650" s="68"/>
      <c r="C650" s="68"/>
      <c r="D650" s="68"/>
      <c r="E650" s="68"/>
      <c r="F650" s="68"/>
      <c r="G650" s="136">
        <f>Tableau35616181929117[[#This Row],[Charge]]*Tableau35616181929117[[#This Row],[TJM HT/J]]</f>
        <v>0</v>
      </c>
      <c r="H650" s="91" t="s">
        <v>474</v>
      </c>
    </row>
    <row r="651" spans="1:8" s="91" customFormat="1" x14ac:dyDescent="0.35">
      <c r="A651" s="119"/>
      <c r="B651" s="68"/>
      <c r="C651" s="68"/>
      <c r="D651" s="68"/>
      <c r="E651" s="68"/>
      <c r="F651" s="68"/>
      <c r="G651" s="136">
        <f>Tableau35616181929117[[#This Row],[Charge]]*Tableau35616181929117[[#This Row],[TJM HT/J]]</f>
        <v>0</v>
      </c>
      <c r="H651" s="91" t="s">
        <v>474</v>
      </c>
    </row>
    <row r="652" spans="1:8" s="91" customFormat="1" ht="29" x14ac:dyDescent="0.35">
      <c r="A652" s="119" t="s">
        <v>496</v>
      </c>
      <c r="B652" s="68"/>
      <c r="C652" s="68"/>
      <c r="D652" s="68"/>
      <c r="E652" s="68"/>
      <c r="F652" s="68"/>
      <c r="G652" s="136">
        <f>Tableau35616181929117[[#This Row],[Charge]]*Tableau35616181929117[[#This Row],[TJM HT/J]]</f>
        <v>0</v>
      </c>
      <c r="H652" s="91" t="s">
        <v>474</v>
      </c>
    </row>
    <row r="653" spans="1:8" s="91" customFormat="1" x14ac:dyDescent="0.35">
      <c r="A653" s="119"/>
      <c r="B653" s="68"/>
      <c r="C653" s="68"/>
      <c r="D653" s="68"/>
      <c r="E653" s="68"/>
      <c r="F653" s="68"/>
      <c r="G653" s="136">
        <f>Tableau35616181929117[[#This Row],[Charge]]*Tableau35616181929117[[#This Row],[TJM HT/J]]</f>
        <v>0</v>
      </c>
      <c r="H653" s="91" t="s">
        <v>474</v>
      </c>
    </row>
    <row r="654" spans="1:8" s="91" customFormat="1" x14ac:dyDescent="0.35">
      <c r="A654" s="119"/>
      <c r="B654" s="68"/>
      <c r="C654" s="68"/>
      <c r="D654" s="68"/>
      <c r="E654" s="68"/>
      <c r="F654" s="68"/>
      <c r="G654" s="136">
        <f>Tableau35616181929117[[#This Row],[Charge]]*Tableau35616181929117[[#This Row],[TJM HT/J]]</f>
        <v>0</v>
      </c>
      <c r="H654" s="91" t="s">
        <v>474</v>
      </c>
    </row>
    <row r="655" spans="1:8" s="91" customFormat="1" x14ac:dyDescent="0.35">
      <c r="A655" s="119"/>
      <c r="B655" s="68"/>
      <c r="C655" s="68"/>
      <c r="D655" s="68"/>
      <c r="E655" s="68"/>
      <c r="F655" s="68"/>
      <c r="G655" s="136">
        <f>Tableau35616181929117[[#This Row],[Charge]]*Tableau35616181929117[[#This Row],[TJM HT/J]]</f>
        <v>0</v>
      </c>
      <c r="H655" s="91" t="s">
        <v>474</v>
      </c>
    </row>
    <row r="656" spans="1:8" s="91" customFormat="1" x14ac:dyDescent="0.35">
      <c r="A656" s="119"/>
      <c r="B656" s="68"/>
      <c r="C656" s="68"/>
      <c r="D656" s="68"/>
      <c r="E656" s="68"/>
      <c r="F656" s="68"/>
      <c r="G656" s="136">
        <f>Tableau35616181929117[[#This Row],[Charge]]*Tableau35616181929117[[#This Row],[TJM HT/J]]</f>
        <v>0</v>
      </c>
      <c r="H656" s="91" t="s">
        <v>474</v>
      </c>
    </row>
    <row r="657" spans="1:8" s="91" customFormat="1" x14ac:dyDescent="0.35">
      <c r="A657" s="119"/>
      <c r="B657" s="68"/>
      <c r="C657" s="68"/>
      <c r="D657" s="68"/>
      <c r="E657" s="68"/>
      <c r="F657" s="68"/>
      <c r="G657" s="136">
        <f>Tableau35616181929117[[#This Row],[Charge]]*Tableau35616181929117[[#This Row],[TJM HT/J]]</f>
        <v>0</v>
      </c>
      <c r="H657" s="91" t="s">
        <v>474</v>
      </c>
    </row>
    <row r="658" spans="1:8" s="91" customFormat="1" x14ac:dyDescent="0.35">
      <c r="A658" s="119"/>
      <c r="B658" s="68"/>
      <c r="C658" s="68"/>
      <c r="D658" s="68"/>
      <c r="E658" s="68"/>
      <c r="F658" s="68"/>
      <c r="G658" s="136">
        <f>Tableau35616181929117[[#This Row],[Charge]]*Tableau35616181929117[[#This Row],[TJM HT/J]]</f>
        <v>0</v>
      </c>
      <c r="H658" s="91" t="s">
        <v>474</v>
      </c>
    </row>
    <row r="659" spans="1:8" s="91" customFormat="1" x14ac:dyDescent="0.35">
      <c r="A659" s="119"/>
      <c r="B659" s="68"/>
      <c r="C659" s="68"/>
      <c r="D659" s="68"/>
      <c r="E659" s="68"/>
      <c r="F659" s="68"/>
      <c r="G659" s="136">
        <f>Tableau35616181929117[[#This Row],[Charge]]*Tableau35616181929117[[#This Row],[TJM HT/J]]</f>
        <v>0</v>
      </c>
      <c r="H659" s="91" t="s">
        <v>474</v>
      </c>
    </row>
    <row r="660" spans="1:8" s="91" customFormat="1" x14ac:dyDescent="0.35">
      <c r="A660" s="119"/>
      <c r="B660" s="68"/>
      <c r="C660" s="68"/>
      <c r="D660" s="68"/>
      <c r="E660" s="68"/>
      <c r="F660" s="68"/>
      <c r="G660" s="136">
        <f>Tableau35616181929117[[#This Row],[Charge]]*Tableau35616181929117[[#This Row],[TJM HT/J]]</f>
        <v>0</v>
      </c>
      <c r="H660" s="91" t="s">
        <v>474</v>
      </c>
    </row>
    <row r="661" spans="1:8" s="91" customFormat="1" x14ac:dyDescent="0.35">
      <c r="A661" s="119"/>
      <c r="B661" s="68"/>
      <c r="C661" s="68"/>
      <c r="D661" s="68"/>
      <c r="E661" s="68"/>
      <c r="F661" s="68"/>
      <c r="G661" s="136">
        <f>Tableau35616181929117[[#This Row],[Charge]]*Tableau35616181929117[[#This Row],[TJM HT/J]]</f>
        <v>0</v>
      </c>
      <c r="H661" s="91" t="s">
        <v>474</v>
      </c>
    </row>
    <row r="662" spans="1:8" s="91" customFormat="1" x14ac:dyDescent="0.35">
      <c r="A662" s="119"/>
      <c r="B662" s="68"/>
      <c r="C662" s="68"/>
      <c r="D662" s="68"/>
      <c r="E662" s="68"/>
      <c r="F662" s="68"/>
      <c r="G662" s="136">
        <f>Tableau35616181929117[[#This Row],[Charge]]*Tableau35616181929117[[#This Row],[TJM HT/J]]</f>
        <v>0</v>
      </c>
      <c r="H662" s="91" t="s">
        <v>474</v>
      </c>
    </row>
    <row r="663" spans="1:8" s="91" customFormat="1" x14ac:dyDescent="0.35">
      <c r="A663" s="119"/>
      <c r="B663" s="68"/>
      <c r="C663" s="68"/>
      <c r="D663" s="68"/>
      <c r="E663" s="68"/>
      <c r="F663" s="68"/>
      <c r="G663" s="136">
        <f>Tableau35616181929117[[#This Row],[Charge]]*Tableau35616181929117[[#This Row],[TJM HT/J]]</f>
        <v>0</v>
      </c>
      <c r="H663" s="91" t="s">
        <v>474</v>
      </c>
    </row>
    <row r="664" spans="1:8" s="91" customFormat="1" x14ac:dyDescent="0.35">
      <c r="A664" s="119"/>
      <c r="B664" s="68"/>
      <c r="C664" s="68"/>
      <c r="D664" s="68"/>
      <c r="E664" s="68"/>
      <c r="F664" s="68"/>
      <c r="G664" s="136">
        <f>Tableau35616181929117[[#This Row],[Charge]]*Tableau35616181929117[[#This Row],[TJM HT/J]]</f>
        <v>0</v>
      </c>
      <c r="H664" s="91" t="s">
        <v>474</v>
      </c>
    </row>
    <row r="665" spans="1:8" s="91" customFormat="1" x14ac:dyDescent="0.35">
      <c r="A665" s="119"/>
      <c r="B665" s="68"/>
      <c r="C665" s="68"/>
      <c r="D665" s="68"/>
      <c r="E665" s="68"/>
      <c r="F665" s="68"/>
      <c r="G665" s="136">
        <f>Tableau35616181929117[[#This Row],[Charge]]*Tableau35616181929117[[#This Row],[TJM HT/J]]</f>
        <v>0</v>
      </c>
      <c r="H665" s="91" t="s">
        <v>474</v>
      </c>
    </row>
    <row r="666" spans="1:8" s="91" customFormat="1" x14ac:dyDescent="0.35">
      <c r="A666" s="119"/>
      <c r="B666" s="68"/>
      <c r="C666" s="68"/>
      <c r="D666" s="68"/>
      <c r="E666" s="68"/>
      <c r="F666" s="68"/>
      <c r="G666" s="136">
        <f>Tableau35616181929117[[#This Row],[Charge]]*Tableau35616181929117[[#This Row],[TJM HT/J]]</f>
        <v>0</v>
      </c>
      <c r="H666" s="91" t="s">
        <v>474</v>
      </c>
    </row>
    <row r="667" spans="1:8" s="91" customFormat="1" x14ac:dyDescent="0.35">
      <c r="A667" s="119"/>
      <c r="B667" s="68"/>
      <c r="C667" s="68"/>
      <c r="D667" s="68"/>
      <c r="E667" s="68"/>
      <c r="F667" s="68"/>
      <c r="G667" s="136">
        <f>Tableau35616181929117[[#This Row],[Charge]]*Tableau35616181929117[[#This Row],[TJM HT/J]]</f>
        <v>0</v>
      </c>
      <c r="H667" s="91" t="s">
        <v>474</v>
      </c>
    </row>
    <row r="668" spans="1:8" s="91" customFormat="1" x14ac:dyDescent="0.35">
      <c r="A668" s="119"/>
      <c r="B668" s="68"/>
      <c r="C668" s="68"/>
      <c r="D668" s="68"/>
      <c r="E668" s="68"/>
      <c r="F668" s="68"/>
      <c r="G668" s="136">
        <f>Tableau35616181929117[[#This Row],[Charge]]*Tableau35616181929117[[#This Row],[TJM HT/J]]</f>
        <v>0</v>
      </c>
      <c r="H668" s="91" t="s">
        <v>474</v>
      </c>
    </row>
    <row r="669" spans="1:8" s="91" customFormat="1" x14ac:dyDescent="0.35">
      <c r="A669" s="119"/>
      <c r="B669" s="68"/>
      <c r="C669" s="68"/>
      <c r="D669" s="68"/>
      <c r="E669" s="68"/>
      <c r="F669" s="68"/>
      <c r="G669" s="136">
        <f>Tableau35616181929117[[#This Row],[Charge]]*Tableau35616181929117[[#This Row],[TJM HT/J]]</f>
        <v>0</v>
      </c>
      <c r="H669" s="91" t="s">
        <v>474</v>
      </c>
    </row>
    <row r="670" spans="1:8" s="91" customFormat="1" x14ac:dyDescent="0.35">
      <c r="A670" s="119"/>
      <c r="B670" s="68"/>
      <c r="C670" s="68"/>
      <c r="D670" s="68"/>
      <c r="E670" s="68"/>
      <c r="F670" s="68"/>
      <c r="G670" s="136">
        <f>Tableau35616181929117[[#This Row],[Charge]]*Tableau35616181929117[[#This Row],[TJM HT/J]]</f>
        <v>0</v>
      </c>
      <c r="H670" s="91" t="s">
        <v>474</v>
      </c>
    </row>
    <row r="671" spans="1:8" s="91" customFormat="1" x14ac:dyDescent="0.35">
      <c r="A671" s="119"/>
      <c r="B671" s="91" t="s">
        <v>124</v>
      </c>
      <c r="C671" s="91" t="s">
        <v>254</v>
      </c>
      <c r="D671" s="91" t="s">
        <v>48</v>
      </c>
      <c r="E671" s="91" t="s">
        <v>255</v>
      </c>
      <c r="F671" s="91" t="s">
        <v>256</v>
      </c>
      <c r="G671" s="101" t="s">
        <v>257</v>
      </c>
      <c r="H671" s="100" t="s">
        <v>258</v>
      </c>
    </row>
    <row r="672" spans="1:8" s="91" customFormat="1" x14ac:dyDescent="0.35">
      <c r="A672" s="119"/>
      <c r="B672" s="68"/>
      <c r="C672" s="68"/>
      <c r="D672" s="68"/>
      <c r="E672" s="68"/>
      <c r="F672" s="68"/>
      <c r="G672" s="136">
        <f>Tableau35616181929117118[[#This Row],[Charge]]*Tableau35616181929117118[[#This Row],[TJM HT/J]]</f>
        <v>0</v>
      </c>
      <c r="H672" s="91" t="s">
        <v>473</v>
      </c>
    </row>
    <row r="673" spans="1:8" s="91" customFormat="1" ht="23.15" customHeight="1" x14ac:dyDescent="0.35">
      <c r="A673" s="119" t="s">
        <v>497</v>
      </c>
      <c r="B673" s="68"/>
      <c r="C673" s="68"/>
      <c r="D673" s="68"/>
      <c r="E673" s="68"/>
      <c r="F673" s="68"/>
      <c r="G673" s="136">
        <f>Tableau35616181929117118[[#This Row],[Charge]]*Tableau35616181929117118[[#This Row],[TJM HT/J]]</f>
        <v>0</v>
      </c>
      <c r="H673" s="91" t="s">
        <v>473</v>
      </c>
    </row>
    <row r="674" spans="1:8" s="91" customFormat="1" x14ac:dyDescent="0.35">
      <c r="A674" s="119"/>
      <c r="B674" s="68"/>
      <c r="C674" s="68"/>
      <c r="D674" s="68"/>
      <c r="E674" s="68"/>
      <c r="F674" s="68"/>
      <c r="G674" s="136">
        <f>Tableau35616181929117118[[#This Row],[Charge]]*Tableau35616181929117118[[#This Row],[TJM HT/J]]</f>
        <v>0</v>
      </c>
      <c r="H674" s="91" t="s">
        <v>473</v>
      </c>
    </row>
    <row r="675" spans="1:8" s="91" customFormat="1" x14ac:dyDescent="0.35">
      <c r="A675" s="119"/>
      <c r="B675" s="68"/>
      <c r="C675" s="68"/>
      <c r="D675" s="68"/>
      <c r="E675" s="68"/>
      <c r="F675" s="68"/>
      <c r="G675" s="136">
        <f>Tableau35616181929117118[[#This Row],[Charge]]*Tableau35616181929117118[[#This Row],[TJM HT/J]]</f>
        <v>0</v>
      </c>
      <c r="H675" s="91" t="s">
        <v>473</v>
      </c>
    </row>
    <row r="676" spans="1:8" s="91" customFormat="1" x14ac:dyDescent="0.35">
      <c r="A676" s="119"/>
      <c r="B676" s="68"/>
      <c r="C676" s="68"/>
      <c r="D676" s="68"/>
      <c r="E676" s="68"/>
      <c r="F676" s="68"/>
      <c r="G676" s="136">
        <f>Tableau35616181929117118[[#This Row],[Charge]]*Tableau35616181929117118[[#This Row],[TJM HT/J]]</f>
        <v>0</v>
      </c>
      <c r="H676" s="91" t="s">
        <v>473</v>
      </c>
    </row>
    <row r="677" spans="1:8" s="91" customFormat="1" x14ac:dyDescent="0.35">
      <c r="A677" s="119"/>
      <c r="B677" s="68"/>
      <c r="C677" s="68"/>
      <c r="D677" s="68"/>
      <c r="E677" s="68"/>
      <c r="F677" s="68"/>
      <c r="G677" s="136">
        <f>Tableau35616181929117118[[#This Row],[Charge]]*Tableau35616181929117118[[#This Row],[TJM HT/J]]</f>
        <v>0</v>
      </c>
      <c r="H677" s="91" t="s">
        <v>473</v>
      </c>
    </row>
    <row r="678" spans="1:8" s="91" customFormat="1" x14ac:dyDescent="0.35">
      <c r="A678" s="119"/>
      <c r="B678" s="68"/>
      <c r="C678" s="68"/>
      <c r="D678" s="68"/>
      <c r="E678" s="68"/>
      <c r="F678" s="68"/>
      <c r="G678" s="136">
        <f>Tableau35616181929117118[[#This Row],[Charge]]*Tableau35616181929117118[[#This Row],[TJM HT/J]]</f>
        <v>0</v>
      </c>
      <c r="H678" s="91" t="s">
        <v>473</v>
      </c>
    </row>
    <row r="679" spans="1:8" s="91" customFormat="1" x14ac:dyDescent="0.35">
      <c r="A679" s="119"/>
      <c r="B679" s="68"/>
      <c r="C679" s="68"/>
      <c r="D679" s="68"/>
      <c r="E679" s="68"/>
      <c r="F679" s="68"/>
      <c r="G679" s="136">
        <f>Tableau35616181929117118[[#This Row],[Charge]]*Tableau35616181929117118[[#This Row],[TJM HT/J]]</f>
        <v>0</v>
      </c>
      <c r="H679" s="91" t="s">
        <v>473</v>
      </c>
    </row>
    <row r="680" spans="1:8" s="91" customFormat="1" x14ac:dyDescent="0.35">
      <c r="A680" s="119"/>
      <c r="B680" s="68"/>
      <c r="C680" s="68"/>
      <c r="D680" s="68"/>
      <c r="E680" s="68"/>
      <c r="F680" s="68"/>
      <c r="G680" s="136">
        <f>Tableau35616181929117118[[#This Row],[Charge]]*Tableau35616181929117118[[#This Row],[TJM HT/J]]</f>
        <v>0</v>
      </c>
      <c r="H680" s="91" t="s">
        <v>473</v>
      </c>
    </row>
    <row r="681" spans="1:8" s="91" customFormat="1" x14ac:dyDescent="0.35">
      <c r="A681" s="119"/>
      <c r="B681" s="68"/>
      <c r="C681" s="68"/>
      <c r="D681" s="68"/>
      <c r="E681" s="68"/>
      <c r="F681" s="68"/>
      <c r="G681" s="136">
        <f>Tableau35616181929117118[[#This Row],[Charge]]*Tableau35616181929117118[[#This Row],[TJM HT/J]]</f>
        <v>0</v>
      </c>
      <c r="H681" s="91" t="s">
        <v>473</v>
      </c>
    </row>
    <row r="682" spans="1:8" s="91" customFormat="1" x14ac:dyDescent="0.35">
      <c r="A682" s="119"/>
      <c r="B682" s="68"/>
      <c r="C682" s="68"/>
      <c r="D682" s="68"/>
      <c r="E682" s="68"/>
      <c r="F682" s="68"/>
      <c r="G682" s="136">
        <f>Tableau35616181929117118[[#This Row],[Charge]]*Tableau35616181929117118[[#This Row],[TJM HT/J]]</f>
        <v>0</v>
      </c>
      <c r="H682" s="91" t="s">
        <v>473</v>
      </c>
    </row>
    <row r="683" spans="1:8" s="91" customFormat="1" x14ac:dyDescent="0.35">
      <c r="A683" s="119"/>
      <c r="B683" s="68"/>
      <c r="C683" s="68"/>
      <c r="D683" s="68"/>
      <c r="E683" s="68"/>
      <c r="F683" s="68"/>
      <c r="G683" s="136">
        <f>Tableau35616181929117118[[#This Row],[Charge]]*Tableau35616181929117118[[#This Row],[TJM HT/J]]</f>
        <v>0</v>
      </c>
      <c r="H683" s="91" t="s">
        <v>473</v>
      </c>
    </row>
    <row r="684" spans="1:8" s="91" customFormat="1" x14ac:dyDescent="0.35">
      <c r="A684" s="119"/>
      <c r="B684" s="68"/>
      <c r="C684" s="68"/>
      <c r="D684" s="68"/>
      <c r="E684" s="68"/>
      <c r="F684" s="68"/>
      <c r="G684" s="136">
        <f>Tableau35616181929117118[[#This Row],[Charge]]*Tableau35616181929117118[[#This Row],[TJM HT/J]]</f>
        <v>0</v>
      </c>
      <c r="H684" s="91" t="s">
        <v>473</v>
      </c>
    </row>
    <row r="685" spans="1:8" s="91" customFormat="1" x14ac:dyDescent="0.35">
      <c r="A685" s="119"/>
      <c r="B685" s="68"/>
      <c r="C685" s="68"/>
      <c r="D685" s="68"/>
      <c r="E685" s="68"/>
      <c r="F685" s="68"/>
      <c r="G685" s="136">
        <f>Tableau35616181929117118[[#This Row],[Charge]]*Tableau35616181929117118[[#This Row],[TJM HT/J]]</f>
        <v>0</v>
      </c>
      <c r="H685" s="91" t="s">
        <v>473</v>
      </c>
    </row>
    <row r="686" spans="1:8" s="91" customFormat="1" x14ac:dyDescent="0.35">
      <c r="A686" s="119"/>
      <c r="B686" s="68"/>
      <c r="C686" s="68"/>
      <c r="D686" s="68"/>
      <c r="E686" s="68"/>
      <c r="F686" s="68"/>
      <c r="G686" s="136">
        <f>Tableau35616181929117118[[#This Row],[Charge]]*Tableau35616181929117118[[#This Row],[TJM HT/J]]</f>
        <v>0</v>
      </c>
      <c r="H686" s="91" t="s">
        <v>473</v>
      </c>
    </row>
    <row r="687" spans="1:8" s="91" customFormat="1" x14ac:dyDescent="0.35">
      <c r="A687" s="119"/>
      <c r="B687" s="68"/>
      <c r="C687" s="68"/>
      <c r="D687" s="68"/>
      <c r="E687" s="68"/>
      <c r="F687" s="68"/>
      <c r="G687" s="136">
        <f>Tableau35616181929117118[[#This Row],[Charge]]*Tableau35616181929117118[[#This Row],[TJM HT/J]]</f>
        <v>0</v>
      </c>
      <c r="H687" s="91" t="s">
        <v>473</v>
      </c>
    </row>
    <row r="688" spans="1:8" s="91" customFormat="1" x14ac:dyDescent="0.35">
      <c r="A688" s="119"/>
      <c r="B688" s="68"/>
      <c r="C688" s="68"/>
      <c r="D688" s="68"/>
      <c r="E688" s="68"/>
      <c r="F688" s="68"/>
      <c r="G688" s="136">
        <f>Tableau35616181929117118[[#This Row],[Charge]]*Tableau35616181929117118[[#This Row],[TJM HT/J]]</f>
        <v>0</v>
      </c>
      <c r="H688" s="91" t="s">
        <v>473</v>
      </c>
    </row>
    <row r="689" spans="1:8" s="91" customFormat="1" x14ac:dyDescent="0.35">
      <c r="A689" s="119"/>
      <c r="B689" s="68"/>
      <c r="C689" s="68"/>
      <c r="D689" s="68"/>
      <c r="E689" s="68"/>
      <c r="F689" s="68"/>
      <c r="G689" s="136">
        <f>Tableau35616181929117118[[#This Row],[Charge]]*Tableau35616181929117118[[#This Row],[TJM HT/J]]</f>
        <v>0</v>
      </c>
      <c r="H689" s="91" t="s">
        <v>473</v>
      </c>
    </row>
    <row r="690" spans="1:8" s="91" customFormat="1" x14ac:dyDescent="0.35">
      <c r="A690" s="119"/>
      <c r="B690" s="68"/>
      <c r="C690" s="68"/>
      <c r="D690" s="68"/>
      <c r="E690" s="68"/>
      <c r="F690" s="68"/>
      <c r="G690" s="136">
        <f>Tableau35616181929117118[[#This Row],[Charge]]*Tableau35616181929117118[[#This Row],[TJM HT/J]]</f>
        <v>0</v>
      </c>
      <c r="H690" s="91" t="s">
        <v>473</v>
      </c>
    </row>
    <row r="691" spans="1:8" s="91" customFormat="1" x14ac:dyDescent="0.35">
      <c r="A691" s="119"/>
      <c r="B691" s="68"/>
      <c r="C691" s="68"/>
      <c r="D691" s="68"/>
      <c r="E691" s="68"/>
      <c r="F691" s="68"/>
      <c r="G691" s="136">
        <f>Tableau35616181929117118[[#This Row],[Charge]]*Tableau35616181929117118[[#This Row],[TJM HT/J]]</f>
        <v>0</v>
      </c>
      <c r="H691" s="91" t="s">
        <v>473</v>
      </c>
    </row>
    <row r="692" spans="1:8" s="91" customFormat="1" x14ac:dyDescent="0.35">
      <c r="A692" s="119"/>
      <c r="B692" s="68"/>
      <c r="C692" s="68"/>
      <c r="D692" s="68"/>
      <c r="E692" s="68"/>
      <c r="F692" s="68"/>
      <c r="G692" s="136">
        <f>Tableau35616181929117118[[#This Row],[Charge]]*Tableau35616181929117118[[#This Row],[TJM HT/J]]</f>
        <v>0</v>
      </c>
      <c r="H692" s="91" t="s">
        <v>473</v>
      </c>
    </row>
    <row r="693" spans="1:8" s="91" customFormat="1" x14ac:dyDescent="0.35">
      <c r="A693" s="119"/>
      <c r="B693" s="68"/>
      <c r="C693" s="68"/>
      <c r="D693" s="68"/>
      <c r="E693" s="68"/>
      <c r="F693" s="68"/>
      <c r="G693" s="136">
        <f>Tableau35616181929117118[[#This Row],[Charge]]*Tableau35616181929117118[[#This Row],[TJM HT/J]]</f>
        <v>0</v>
      </c>
      <c r="H693" s="91" t="s">
        <v>473</v>
      </c>
    </row>
    <row r="694" spans="1:8" s="91" customFormat="1" x14ac:dyDescent="0.35">
      <c r="A694" s="119"/>
      <c r="B694" s="91" t="s">
        <v>124</v>
      </c>
      <c r="C694" s="91" t="s">
        <v>254</v>
      </c>
      <c r="D694" s="91" t="s">
        <v>48</v>
      </c>
      <c r="E694" s="91" t="s">
        <v>255</v>
      </c>
      <c r="F694" s="91" t="s">
        <v>256</v>
      </c>
      <c r="G694" s="101" t="s">
        <v>257</v>
      </c>
      <c r="H694" s="100" t="s">
        <v>258</v>
      </c>
    </row>
    <row r="695" spans="1:8" s="91" customFormat="1" ht="29" x14ac:dyDescent="0.35">
      <c r="A695" s="119" t="s">
        <v>498</v>
      </c>
      <c r="B695" s="68"/>
      <c r="C695" s="68"/>
      <c r="D695" s="68"/>
      <c r="E695" s="68"/>
      <c r="F695" s="68"/>
      <c r="G695" s="136">
        <f>Tableau35616181929117118119[[#This Row],[Charge]]*Tableau35616181929117118119[[#This Row],[TJM HT/J]]</f>
        <v>0</v>
      </c>
      <c r="H695" s="91" t="s">
        <v>475</v>
      </c>
    </row>
    <row r="696" spans="1:8" s="91" customFormat="1" x14ac:dyDescent="0.35">
      <c r="A696" s="119"/>
      <c r="B696" s="68"/>
      <c r="C696" s="68"/>
      <c r="D696" s="68"/>
      <c r="E696" s="68"/>
      <c r="F696" s="68"/>
      <c r="G696" s="136">
        <f>Tableau35616181929117118119[[#This Row],[Charge]]*Tableau35616181929117118119[[#This Row],[TJM HT/J]]</f>
        <v>0</v>
      </c>
      <c r="H696" s="91" t="s">
        <v>475</v>
      </c>
    </row>
    <row r="697" spans="1:8" s="91" customFormat="1" x14ac:dyDescent="0.35">
      <c r="A697" s="119"/>
      <c r="B697" s="68"/>
      <c r="C697" s="68"/>
      <c r="D697" s="68"/>
      <c r="E697" s="68"/>
      <c r="F697" s="68"/>
      <c r="G697" s="136">
        <f>Tableau35616181929117118119[[#This Row],[Charge]]*Tableau35616181929117118119[[#This Row],[TJM HT/J]]</f>
        <v>0</v>
      </c>
      <c r="H697" s="91" t="s">
        <v>475</v>
      </c>
    </row>
    <row r="698" spans="1:8" s="91" customFormat="1" x14ac:dyDescent="0.35">
      <c r="A698" s="119"/>
      <c r="B698" s="68"/>
      <c r="C698" s="68"/>
      <c r="D698" s="68"/>
      <c r="E698" s="68"/>
      <c r="F698" s="68"/>
      <c r="G698" s="136">
        <f>Tableau35616181929117118119[[#This Row],[Charge]]*Tableau35616181929117118119[[#This Row],[TJM HT/J]]</f>
        <v>0</v>
      </c>
      <c r="H698" s="91" t="s">
        <v>475</v>
      </c>
    </row>
    <row r="699" spans="1:8" s="91" customFormat="1" x14ac:dyDescent="0.35">
      <c r="A699" s="119"/>
      <c r="B699" s="68"/>
      <c r="C699" s="68"/>
      <c r="D699" s="68"/>
      <c r="E699" s="68"/>
      <c r="F699" s="68"/>
      <c r="G699" s="136">
        <f>Tableau35616181929117118119[[#This Row],[Charge]]*Tableau35616181929117118119[[#This Row],[TJM HT/J]]</f>
        <v>0</v>
      </c>
      <c r="H699" s="91" t="s">
        <v>475</v>
      </c>
    </row>
    <row r="700" spans="1:8" s="91" customFormat="1" x14ac:dyDescent="0.35">
      <c r="A700" s="119"/>
      <c r="B700" s="68"/>
      <c r="C700" s="68"/>
      <c r="D700" s="68"/>
      <c r="E700" s="68"/>
      <c r="F700" s="68"/>
      <c r="G700" s="136">
        <f>Tableau35616181929117118119[[#This Row],[Charge]]*Tableau35616181929117118119[[#This Row],[TJM HT/J]]</f>
        <v>0</v>
      </c>
      <c r="H700" s="91" t="s">
        <v>475</v>
      </c>
    </row>
    <row r="701" spans="1:8" s="91" customFormat="1" x14ac:dyDescent="0.35">
      <c r="A701" s="119"/>
      <c r="B701" s="68"/>
      <c r="C701" s="68"/>
      <c r="D701" s="68"/>
      <c r="E701" s="68"/>
      <c r="F701" s="68"/>
      <c r="G701" s="136">
        <f>Tableau35616181929117118119[[#This Row],[Charge]]*Tableau35616181929117118119[[#This Row],[TJM HT/J]]</f>
        <v>0</v>
      </c>
      <c r="H701" s="91" t="s">
        <v>475</v>
      </c>
    </row>
    <row r="702" spans="1:8" s="91" customFormat="1" x14ac:dyDescent="0.35">
      <c r="A702" s="119"/>
      <c r="B702" s="68"/>
      <c r="C702" s="68"/>
      <c r="D702" s="68"/>
      <c r="E702" s="68"/>
      <c r="F702" s="68"/>
      <c r="G702" s="136">
        <f>Tableau35616181929117118119[[#This Row],[Charge]]*Tableau35616181929117118119[[#This Row],[TJM HT/J]]</f>
        <v>0</v>
      </c>
      <c r="H702" s="91" t="s">
        <v>475</v>
      </c>
    </row>
    <row r="703" spans="1:8" s="91" customFormat="1" x14ac:dyDescent="0.35">
      <c r="A703" s="119"/>
      <c r="B703" s="68"/>
      <c r="C703" s="68"/>
      <c r="D703" s="68"/>
      <c r="E703" s="68"/>
      <c r="F703" s="68"/>
      <c r="G703" s="136">
        <f>Tableau35616181929117118119[[#This Row],[Charge]]*Tableau35616181929117118119[[#This Row],[TJM HT/J]]</f>
        <v>0</v>
      </c>
      <c r="H703" s="91" t="s">
        <v>475</v>
      </c>
    </row>
    <row r="704" spans="1:8" s="91" customFormat="1" x14ac:dyDescent="0.35">
      <c r="A704" s="119"/>
      <c r="B704" s="68"/>
      <c r="C704" s="68"/>
      <c r="D704" s="68"/>
      <c r="E704" s="68"/>
      <c r="F704" s="68"/>
      <c r="G704" s="136">
        <f>Tableau35616181929117118119[[#This Row],[Charge]]*Tableau35616181929117118119[[#This Row],[TJM HT/J]]</f>
        <v>0</v>
      </c>
      <c r="H704" s="91" t="s">
        <v>475</v>
      </c>
    </row>
    <row r="705" spans="1:8" s="91" customFormat="1" x14ac:dyDescent="0.35">
      <c r="A705" s="119"/>
      <c r="B705" s="68"/>
      <c r="C705" s="68"/>
      <c r="D705" s="68"/>
      <c r="E705" s="68"/>
      <c r="F705" s="68"/>
      <c r="G705" s="136">
        <f>Tableau35616181929117118119[[#This Row],[Charge]]*Tableau35616181929117118119[[#This Row],[TJM HT/J]]</f>
        <v>0</v>
      </c>
      <c r="H705" s="91" t="s">
        <v>475</v>
      </c>
    </row>
    <row r="706" spans="1:8" s="91" customFormat="1" x14ac:dyDescent="0.35">
      <c r="A706" s="119"/>
      <c r="B706" s="68"/>
      <c r="C706" s="68"/>
      <c r="D706" s="68"/>
      <c r="E706" s="68"/>
      <c r="F706" s="68"/>
      <c r="G706" s="136">
        <f>Tableau35616181929117118119[[#This Row],[Charge]]*Tableau35616181929117118119[[#This Row],[TJM HT/J]]</f>
        <v>0</v>
      </c>
      <c r="H706" s="91" t="s">
        <v>475</v>
      </c>
    </row>
    <row r="707" spans="1:8" s="91" customFormat="1" x14ac:dyDescent="0.35">
      <c r="A707" s="119"/>
      <c r="B707" s="68"/>
      <c r="C707" s="68"/>
      <c r="D707" s="68"/>
      <c r="E707" s="68"/>
      <c r="F707" s="68"/>
      <c r="G707" s="136">
        <f>Tableau35616181929117118119[[#This Row],[Charge]]*Tableau35616181929117118119[[#This Row],[TJM HT/J]]</f>
        <v>0</v>
      </c>
      <c r="H707" s="91" t="s">
        <v>475</v>
      </c>
    </row>
    <row r="708" spans="1:8" s="91" customFormat="1" x14ac:dyDescent="0.35">
      <c r="A708" s="119"/>
      <c r="B708" s="68"/>
      <c r="C708" s="68"/>
      <c r="D708" s="68"/>
      <c r="E708" s="68"/>
      <c r="F708" s="68"/>
      <c r="G708" s="136">
        <f>Tableau35616181929117118119[[#This Row],[Charge]]*Tableau35616181929117118119[[#This Row],[TJM HT/J]]</f>
        <v>0</v>
      </c>
      <c r="H708" s="91" t="s">
        <v>475</v>
      </c>
    </row>
    <row r="709" spans="1:8" s="91" customFormat="1" x14ac:dyDescent="0.35">
      <c r="A709" s="119"/>
      <c r="B709" s="68"/>
      <c r="C709" s="68"/>
      <c r="D709" s="68"/>
      <c r="E709" s="68"/>
      <c r="F709" s="68"/>
      <c r="G709" s="136">
        <f>Tableau35616181929117118119[[#This Row],[Charge]]*Tableau35616181929117118119[[#This Row],[TJM HT/J]]</f>
        <v>0</v>
      </c>
      <c r="H709" s="91" t="s">
        <v>475</v>
      </c>
    </row>
    <row r="710" spans="1:8" s="91" customFormat="1" x14ac:dyDescent="0.35">
      <c r="A710" s="119"/>
      <c r="B710" s="68"/>
      <c r="C710" s="68"/>
      <c r="D710" s="68"/>
      <c r="E710" s="68"/>
      <c r="F710" s="68"/>
      <c r="G710" s="136">
        <f>Tableau35616181929117118119[[#This Row],[Charge]]*Tableau35616181929117118119[[#This Row],[TJM HT/J]]</f>
        <v>0</v>
      </c>
      <c r="H710" s="91" t="s">
        <v>475</v>
      </c>
    </row>
    <row r="711" spans="1:8" s="91" customFormat="1" x14ac:dyDescent="0.35">
      <c r="A711" s="119"/>
      <c r="B711" s="68"/>
      <c r="C711" s="68"/>
      <c r="D711" s="68"/>
      <c r="E711" s="68"/>
      <c r="F711" s="68"/>
      <c r="G711" s="136">
        <f>Tableau35616181929117118119[[#This Row],[Charge]]*Tableau35616181929117118119[[#This Row],[TJM HT/J]]</f>
        <v>0</v>
      </c>
      <c r="H711" s="91" t="s">
        <v>475</v>
      </c>
    </row>
    <row r="712" spans="1:8" s="91" customFormat="1" x14ac:dyDescent="0.35">
      <c r="A712" s="119"/>
      <c r="B712" s="68"/>
      <c r="C712" s="68"/>
      <c r="D712" s="68"/>
      <c r="E712" s="68"/>
      <c r="F712" s="68"/>
      <c r="G712" s="136">
        <f>Tableau35616181929117118119[[#This Row],[Charge]]*Tableau35616181929117118119[[#This Row],[TJM HT/J]]</f>
        <v>0</v>
      </c>
      <c r="H712" s="91" t="s">
        <v>475</v>
      </c>
    </row>
    <row r="713" spans="1:8" s="91" customFormat="1" x14ac:dyDescent="0.35">
      <c r="A713" s="119"/>
      <c r="B713" s="68"/>
      <c r="C713" s="68"/>
      <c r="D713" s="68"/>
      <c r="E713" s="68"/>
      <c r="F713" s="68"/>
      <c r="G713" s="136">
        <f>Tableau35616181929117118119[[#This Row],[Charge]]*Tableau35616181929117118119[[#This Row],[TJM HT/J]]</f>
        <v>0</v>
      </c>
      <c r="H713" s="91" t="s">
        <v>475</v>
      </c>
    </row>
    <row r="714" spans="1:8" s="91" customFormat="1" x14ac:dyDescent="0.35">
      <c r="A714" s="119"/>
      <c r="B714" s="68"/>
      <c r="C714" s="68"/>
      <c r="D714" s="68"/>
      <c r="E714" s="68"/>
      <c r="F714" s="68"/>
      <c r="G714" s="136">
        <f>Tableau35616181929117118119[[#This Row],[Charge]]*Tableau35616181929117118119[[#This Row],[TJM HT/J]]</f>
        <v>0</v>
      </c>
      <c r="H714" s="91" t="s">
        <v>475</v>
      </c>
    </row>
    <row r="715" spans="1:8" s="91" customFormat="1" x14ac:dyDescent="0.35">
      <c r="A715" s="119"/>
      <c r="B715" s="68"/>
      <c r="C715" s="68"/>
      <c r="D715" s="68"/>
      <c r="E715" s="68"/>
      <c r="F715" s="68"/>
      <c r="G715" s="136">
        <f>Tableau35616181929117118119[[#This Row],[Charge]]*Tableau35616181929117118119[[#This Row],[TJM HT/J]]</f>
        <v>0</v>
      </c>
      <c r="H715" s="91" t="s">
        <v>475</v>
      </c>
    </row>
    <row r="716" spans="1:8" s="91" customFormat="1" x14ac:dyDescent="0.35">
      <c r="A716" s="119"/>
      <c r="B716" s="68"/>
      <c r="C716" s="68"/>
      <c r="D716" s="68"/>
      <c r="E716" s="68"/>
      <c r="F716" s="68"/>
      <c r="G716" s="136">
        <f>Tableau35616181929117118119[[#This Row],[Charge]]*Tableau35616181929117118119[[#This Row],[TJM HT/J]]</f>
        <v>0</v>
      </c>
      <c r="H716" s="91" t="s">
        <v>475</v>
      </c>
    </row>
    <row r="717" spans="1:8" s="91" customFormat="1" x14ac:dyDescent="0.35">
      <c r="A717" s="119"/>
      <c r="B717" s="91" t="s">
        <v>124</v>
      </c>
      <c r="C717" s="91" t="s">
        <v>254</v>
      </c>
      <c r="D717" s="91" t="s">
        <v>48</v>
      </c>
      <c r="E717" s="91" t="s">
        <v>255</v>
      </c>
      <c r="F717" s="91" t="s">
        <v>256</v>
      </c>
      <c r="G717" s="101" t="s">
        <v>257</v>
      </c>
      <c r="H717" s="100" t="s">
        <v>258</v>
      </c>
    </row>
    <row r="718" spans="1:8" s="91" customFormat="1" x14ac:dyDescent="0.35">
      <c r="A718" s="119"/>
      <c r="B718" s="68"/>
      <c r="C718" s="68"/>
      <c r="D718" s="68"/>
      <c r="E718" s="68"/>
      <c r="F718" s="68"/>
      <c r="G718" s="136">
        <f>Tableau35616181929117118119120[[#This Row],[Charge]]*Tableau35616181929117118119120[[#This Row],[TJM HT/J]]</f>
        <v>0</v>
      </c>
      <c r="H718" s="91" t="s">
        <v>476</v>
      </c>
    </row>
    <row r="719" spans="1:8" s="91" customFormat="1" ht="29" x14ac:dyDescent="0.35">
      <c r="A719" s="119" t="s">
        <v>499</v>
      </c>
      <c r="B719" s="68"/>
      <c r="C719" s="68"/>
      <c r="D719" s="68"/>
      <c r="E719" s="68"/>
      <c r="F719" s="68"/>
      <c r="G719" s="136">
        <f>Tableau35616181929117118119120[[#This Row],[Charge]]*Tableau35616181929117118119120[[#This Row],[TJM HT/J]]</f>
        <v>0</v>
      </c>
      <c r="H719" s="91" t="s">
        <v>476</v>
      </c>
    </row>
    <row r="720" spans="1:8" s="91" customFormat="1" x14ac:dyDescent="0.35">
      <c r="A720" s="119"/>
      <c r="B720" s="68"/>
      <c r="C720" s="68"/>
      <c r="D720" s="68"/>
      <c r="E720" s="68"/>
      <c r="F720" s="68"/>
      <c r="G720" s="136">
        <f>Tableau35616181929117118119120[[#This Row],[Charge]]*Tableau35616181929117118119120[[#This Row],[TJM HT/J]]</f>
        <v>0</v>
      </c>
      <c r="H720" s="91" t="s">
        <v>476</v>
      </c>
    </row>
    <row r="721" spans="1:8" s="91" customFormat="1" x14ac:dyDescent="0.35">
      <c r="A721" s="119"/>
      <c r="B721" s="68"/>
      <c r="C721" s="68"/>
      <c r="D721" s="68"/>
      <c r="E721" s="68"/>
      <c r="F721" s="68"/>
      <c r="G721" s="136">
        <f>Tableau35616181929117118119120[[#This Row],[Charge]]*Tableau35616181929117118119120[[#This Row],[TJM HT/J]]</f>
        <v>0</v>
      </c>
      <c r="H721" s="91" t="s">
        <v>476</v>
      </c>
    </row>
    <row r="722" spans="1:8" s="91" customFormat="1" x14ac:dyDescent="0.35">
      <c r="A722" s="119"/>
      <c r="B722" s="68"/>
      <c r="C722" s="68"/>
      <c r="D722" s="68"/>
      <c r="E722" s="68"/>
      <c r="F722" s="68"/>
      <c r="G722" s="136">
        <f>Tableau35616181929117118119120[[#This Row],[Charge]]*Tableau35616181929117118119120[[#This Row],[TJM HT/J]]</f>
        <v>0</v>
      </c>
      <c r="H722" s="91" t="s">
        <v>476</v>
      </c>
    </row>
    <row r="723" spans="1:8" s="91" customFormat="1" x14ac:dyDescent="0.35">
      <c r="A723" s="119"/>
      <c r="B723" s="68"/>
      <c r="C723" s="68"/>
      <c r="D723" s="68"/>
      <c r="E723" s="68"/>
      <c r="F723" s="68"/>
      <c r="G723" s="136">
        <f>Tableau35616181929117118119120[[#This Row],[Charge]]*Tableau35616181929117118119120[[#This Row],[TJM HT/J]]</f>
        <v>0</v>
      </c>
      <c r="H723" s="91" t="s">
        <v>476</v>
      </c>
    </row>
    <row r="724" spans="1:8" s="91" customFormat="1" x14ac:dyDescent="0.35">
      <c r="A724" s="119"/>
      <c r="B724" s="68"/>
      <c r="C724" s="68"/>
      <c r="D724" s="68"/>
      <c r="E724" s="68"/>
      <c r="F724" s="68"/>
      <c r="G724" s="136">
        <f>Tableau35616181929117118119120[[#This Row],[Charge]]*Tableau35616181929117118119120[[#This Row],[TJM HT/J]]</f>
        <v>0</v>
      </c>
      <c r="H724" s="91" t="s">
        <v>476</v>
      </c>
    </row>
    <row r="725" spans="1:8" s="91" customFormat="1" x14ac:dyDescent="0.35">
      <c r="A725" s="119"/>
      <c r="B725" s="68"/>
      <c r="C725" s="68"/>
      <c r="D725" s="68"/>
      <c r="E725" s="68"/>
      <c r="F725" s="68"/>
      <c r="G725" s="136">
        <f>Tableau35616181929117118119120[[#This Row],[Charge]]*Tableau35616181929117118119120[[#This Row],[TJM HT/J]]</f>
        <v>0</v>
      </c>
      <c r="H725" s="91" t="s">
        <v>476</v>
      </c>
    </row>
    <row r="726" spans="1:8" s="91" customFormat="1" x14ac:dyDescent="0.35">
      <c r="A726" s="119"/>
      <c r="B726" s="68"/>
      <c r="C726" s="68"/>
      <c r="D726" s="68"/>
      <c r="E726" s="68"/>
      <c r="F726" s="68"/>
      <c r="G726" s="136">
        <f>Tableau35616181929117118119120[[#This Row],[Charge]]*Tableau35616181929117118119120[[#This Row],[TJM HT/J]]</f>
        <v>0</v>
      </c>
      <c r="H726" s="91" t="s">
        <v>476</v>
      </c>
    </row>
    <row r="727" spans="1:8" s="91" customFormat="1" x14ac:dyDescent="0.35">
      <c r="A727" s="119"/>
      <c r="B727" s="68"/>
      <c r="C727" s="68"/>
      <c r="D727" s="68"/>
      <c r="E727" s="68"/>
      <c r="F727" s="68"/>
      <c r="G727" s="136">
        <f>Tableau35616181929117118119120[[#This Row],[Charge]]*Tableau35616181929117118119120[[#This Row],[TJM HT/J]]</f>
        <v>0</v>
      </c>
      <c r="H727" s="91" t="s">
        <v>476</v>
      </c>
    </row>
    <row r="728" spans="1:8" s="91" customFormat="1" x14ac:dyDescent="0.35">
      <c r="A728" s="119"/>
      <c r="B728" s="68"/>
      <c r="C728" s="68"/>
      <c r="D728" s="68"/>
      <c r="E728" s="68"/>
      <c r="F728" s="68"/>
      <c r="G728" s="136">
        <f>Tableau35616181929117118119120[[#This Row],[Charge]]*Tableau35616181929117118119120[[#This Row],[TJM HT/J]]</f>
        <v>0</v>
      </c>
      <c r="H728" s="91" t="s">
        <v>476</v>
      </c>
    </row>
    <row r="729" spans="1:8" s="91" customFormat="1" x14ac:dyDescent="0.35">
      <c r="A729" s="119"/>
      <c r="B729" s="68"/>
      <c r="C729" s="68"/>
      <c r="D729" s="68"/>
      <c r="E729" s="68"/>
      <c r="F729" s="68"/>
      <c r="G729" s="136">
        <f>Tableau35616181929117118119120[[#This Row],[Charge]]*Tableau35616181929117118119120[[#This Row],[TJM HT/J]]</f>
        <v>0</v>
      </c>
      <c r="H729" s="91" t="s">
        <v>476</v>
      </c>
    </row>
    <row r="730" spans="1:8" s="91" customFormat="1" x14ac:dyDescent="0.35">
      <c r="A730" s="119"/>
      <c r="B730" s="68"/>
      <c r="C730" s="68"/>
      <c r="D730" s="68"/>
      <c r="E730" s="68"/>
      <c r="F730" s="68"/>
      <c r="G730" s="136">
        <f>Tableau35616181929117118119120[[#This Row],[Charge]]*Tableau35616181929117118119120[[#This Row],[TJM HT/J]]</f>
        <v>0</v>
      </c>
      <c r="H730" s="91" t="s">
        <v>476</v>
      </c>
    </row>
    <row r="731" spans="1:8" s="91" customFormat="1" x14ac:dyDescent="0.35">
      <c r="A731" s="119"/>
      <c r="B731" s="68"/>
      <c r="C731" s="68"/>
      <c r="D731" s="68"/>
      <c r="E731" s="68"/>
      <c r="F731" s="68"/>
      <c r="G731" s="136">
        <f>Tableau35616181929117118119120[[#This Row],[Charge]]*Tableau35616181929117118119120[[#This Row],[TJM HT/J]]</f>
        <v>0</v>
      </c>
      <c r="H731" s="91" t="s">
        <v>476</v>
      </c>
    </row>
    <row r="732" spans="1:8" s="91" customFormat="1" x14ac:dyDescent="0.35">
      <c r="A732" s="119"/>
      <c r="B732" s="68"/>
      <c r="C732" s="68"/>
      <c r="D732" s="68"/>
      <c r="E732" s="68"/>
      <c r="F732" s="68"/>
      <c r="G732" s="136">
        <f>Tableau35616181929117118119120[[#This Row],[Charge]]*Tableau35616181929117118119120[[#This Row],[TJM HT/J]]</f>
        <v>0</v>
      </c>
      <c r="H732" s="91" t="s">
        <v>476</v>
      </c>
    </row>
    <row r="733" spans="1:8" s="91" customFormat="1" x14ac:dyDescent="0.35">
      <c r="A733" s="119"/>
      <c r="B733" s="68"/>
      <c r="C733" s="68"/>
      <c r="D733" s="68"/>
      <c r="E733" s="68"/>
      <c r="F733" s="68"/>
      <c r="G733" s="136">
        <f>Tableau35616181929117118119120[[#This Row],[Charge]]*Tableau35616181929117118119120[[#This Row],[TJM HT/J]]</f>
        <v>0</v>
      </c>
      <c r="H733" s="91" t="s">
        <v>476</v>
      </c>
    </row>
    <row r="734" spans="1:8" s="91" customFormat="1" x14ac:dyDescent="0.35">
      <c r="A734" s="119"/>
      <c r="B734" s="68"/>
      <c r="C734" s="68"/>
      <c r="D734" s="68"/>
      <c r="E734" s="68"/>
      <c r="F734" s="68"/>
      <c r="G734" s="136">
        <f>Tableau35616181929117118119120[[#This Row],[Charge]]*Tableau35616181929117118119120[[#This Row],[TJM HT/J]]</f>
        <v>0</v>
      </c>
      <c r="H734" s="91" t="s">
        <v>476</v>
      </c>
    </row>
    <row r="735" spans="1:8" s="91" customFormat="1" x14ac:dyDescent="0.35">
      <c r="A735" s="119"/>
      <c r="B735" s="68"/>
      <c r="C735" s="68"/>
      <c r="D735" s="68"/>
      <c r="E735" s="68"/>
      <c r="F735" s="68"/>
      <c r="G735" s="136">
        <f>Tableau35616181929117118119120[[#This Row],[Charge]]*Tableau35616181929117118119120[[#This Row],[TJM HT/J]]</f>
        <v>0</v>
      </c>
      <c r="H735" s="91" t="s">
        <v>476</v>
      </c>
    </row>
    <row r="736" spans="1:8" s="91" customFormat="1" x14ac:dyDescent="0.35">
      <c r="A736" s="119"/>
      <c r="B736" s="68"/>
      <c r="C736" s="68"/>
      <c r="D736" s="68"/>
      <c r="E736" s="68"/>
      <c r="F736" s="68"/>
      <c r="G736" s="136">
        <f>Tableau35616181929117118119120[[#This Row],[Charge]]*Tableau35616181929117118119120[[#This Row],[TJM HT/J]]</f>
        <v>0</v>
      </c>
      <c r="H736" s="91" t="s">
        <v>476</v>
      </c>
    </row>
    <row r="737" spans="1:8" s="91" customFormat="1" x14ac:dyDescent="0.35">
      <c r="A737" s="119"/>
      <c r="B737" s="68"/>
      <c r="C737" s="68"/>
      <c r="D737" s="68"/>
      <c r="E737" s="68"/>
      <c r="F737" s="68"/>
      <c r="G737" s="136">
        <f>Tableau35616181929117118119120[[#This Row],[Charge]]*Tableau35616181929117118119120[[#This Row],[TJM HT/J]]</f>
        <v>0</v>
      </c>
      <c r="H737" s="91" t="s">
        <v>476</v>
      </c>
    </row>
    <row r="738" spans="1:8" s="91" customFormat="1" x14ac:dyDescent="0.35">
      <c r="A738" s="119"/>
      <c r="B738" s="68"/>
      <c r="C738" s="68"/>
      <c r="D738" s="68"/>
      <c r="E738" s="68"/>
      <c r="F738" s="68"/>
      <c r="G738" s="136">
        <f>Tableau35616181929117118119120[[#This Row],[Charge]]*Tableau35616181929117118119120[[#This Row],[TJM HT/J]]</f>
        <v>0</v>
      </c>
      <c r="H738" s="91" t="s">
        <v>476</v>
      </c>
    </row>
    <row r="739" spans="1:8" s="91" customFormat="1" x14ac:dyDescent="0.35">
      <c r="A739" s="119"/>
      <c r="B739" s="68"/>
      <c r="C739" s="68"/>
      <c r="D739" s="68"/>
      <c r="E739" s="68"/>
      <c r="F739" s="68"/>
      <c r="G739" s="136">
        <f>Tableau35616181929117118119120[[#This Row],[Charge]]*Tableau35616181929117118119120[[#This Row],[TJM HT/J]]</f>
        <v>0</v>
      </c>
      <c r="H739" s="91" t="s">
        <v>476</v>
      </c>
    </row>
    <row r="740" spans="1:8" x14ac:dyDescent="0.35">
      <c r="A740" s="118" t="s">
        <v>489</v>
      </c>
      <c r="B740" s="91" t="s">
        <v>124</v>
      </c>
      <c r="C740" s="91" t="s">
        <v>254</v>
      </c>
      <c r="D740" s="91" t="s">
        <v>48</v>
      </c>
      <c r="E740" s="91" t="s">
        <v>255</v>
      </c>
      <c r="F740" s="91" t="s">
        <v>256</v>
      </c>
      <c r="G740" s="101" t="s">
        <v>257</v>
      </c>
      <c r="H740" s="100" t="s">
        <v>258</v>
      </c>
    </row>
    <row r="741" spans="1:8" x14ac:dyDescent="0.35">
      <c r="A741" s="335" t="s">
        <v>303</v>
      </c>
      <c r="B741" s="68"/>
      <c r="C741" s="68"/>
      <c r="D741" s="68"/>
      <c r="E741" s="68"/>
      <c r="F741" s="68"/>
      <c r="G741" s="136">
        <f>Tableau3561618192030[[#This Row],[Charge]]*Tableau3561618192030[[#This Row],[TJM HT/J]]</f>
        <v>0</v>
      </c>
      <c r="H741" s="91" t="s">
        <v>459</v>
      </c>
    </row>
    <row r="742" spans="1:8" x14ac:dyDescent="0.35">
      <c r="A742" s="336"/>
      <c r="B742" s="68"/>
      <c r="C742" s="68"/>
      <c r="D742" s="68"/>
      <c r="E742" s="68"/>
      <c r="F742" s="68"/>
      <c r="G742" s="136">
        <f>Tableau3561618192030[[#This Row],[Charge]]*Tableau3561618192030[[#This Row],[TJM HT/J]]</f>
        <v>0</v>
      </c>
      <c r="H742" s="91" t="s">
        <v>459</v>
      </c>
    </row>
    <row r="743" spans="1:8" x14ac:dyDescent="0.35">
      <c r="A743" s="336"/>
      <c r="B743" s="68"/>
      <c r="C743" s="68"/>
      <c r="D743" s="68"/>
      <c r="E743" s="68"/>
      <c r="F743" s="68"/>
      <c r="G743" s="136">
        <f>Tableau3561618192030[[#This Row],[Charge]]*Tableau3561618192030[[#This Row],[TJM HT/J]]</f>
        <v>0</v>
      </c>
      <c r="H743" s="91" t="s">
        <v>459</v>
      </c>
    </row>
    <row r="744" spans="1:8" x14ac:dyDescent="0.35">
      <c r="A744" s="336"/>
      <c r="B744" s="68"/>
      <c r="C744" s="68"/>
      <c r="D744" s="68"/>
      <c r="E744" s="68"/>
      <c r="F744" s="68"/>
      <c r="G744" s="136">
        <f>Tableau3561618192030[[#This Row],[Charge]]*Tableau3561618192030[[#This Row],[TJM HT/J]]</f>
        <v>0</v>
      </c>
      <c r="H744" s="91" t="s">
        <v>459</v>
      </c>
    </row>
    <row r="745" spans="1:8" x14ac:dyDescent="0.35">
      <c r="A745" s="336"/>
      <c r="B745" s="68"/>
      <c r="C745" s="68"/>
      <c r="D745" s="68"/>
      <c r="E745" s="68"/>
      <c r="F745" s="68"/>
      <c r="G745" s="136">
        <f>Tableau3561618192030[[#This Row],[Charge]]*Tableau3561618192030[[#This Row],[TJM HT/J]]</f>
        <v>0</v>
      </c>
      <c r="H745" s="91" t="s">
        <v>459</v>
      </c>
    </row>
    <row r="746" spans="1:8" x14ac:dyDescent="0.35">
      <c r="A746" s="336"/>
      <c r="B746" s="68"/>
      <c r="C746" s="68"/>
      <c r="D746" s="68"/>
      <c r="E746" s="68"/>
      <c r="F746" s="68"/>
      <c r="G746" s="136">
        <f>Tableau3561618192030[[#This Row],[Charge]]*Tableau3561618192030[[#This Row],[TJM HT/J]]</f>
        <v>0</v>
      </c>
      <c r="H746" s="91" t="s">
        <v>459</v>
      </c>
    </row>
    <row r="747" spans="1:8" x14ac:dyDescent="0.35">
      <c r="A747" s="336"/>
      <c r="B747" s="68"/>
      <c r="C747" s="68"/>
      <c r="D747" s="68"/>
      <c r="E747" s="68"/>
      <c r="F747" s="68"/>
      <c r="G747" s="136">
        <f>Tableau3561618192030[[#This Row],[Charge]]*Tableau3561618192030[[#This Row],[TJM HT/J]]</f>
        <v>0</v>
      </c>
      <c r="H747" s="91" t="s">
        <v>459</v>
      </c>
    </row>
    <row r="748" spans="1:8" x14ac:dyDescent="0.35">
      <c r="A748" s="336"/>
      <c r="B748" s="68"/>
      <c r="C748" s="68"/>
      <c r="D748" s="68"/>
      <c r="E748" s="68"/>
      <c r="F748" s="68"/>
      <c r="G748" s="136">
        <f>Tableau3561618192030[[#This Row],[Charge]]*Tableau3561618192030[[#This Row],[TJM HT/J]]</f>
        <v>0</v>
      </c>
      <c r="H748" s="91" t="s">
        <v>459</v>
      </c>
    </row>
    <row r="749" spans="1:8" x14ac:dyDescent="0.35">
      <c r="A749" s="336"/>
      <c r="B749" s="68"/>
      <c r="C749" s="68"/>
      <c r="D749" s="68"/>
      <c r="E749" s="68"/>
      <c r="F749" s="68"/>
      <c r="G749" s="136">
        <f>Tableau3561618192030[[#This Row],[Charge]]*Tableau3561618192030[[#This Row],[TJM HT/J]]</f>
        <v>0</v>
      </c>
      <c r="H749" s="91" t="s">
        <v>459</v>
      </c>
    </row>
    <row r="750" spans="1:8" x14ac:dyDescent="0.35">
      <c r="A750" s="336"/>
      <c r="B750" s="68"/>
      <c r="C750" s="68"/>
      <c r="D750" s="68"/>
      <c r="E750" s="68"/>
      <c r="F750" s="68"/>
      <c r="G750" s="136">
        <f>Tableau3561618192030[[#This Row],[Charge]]*Tableau3561618192030[[#This Row],[TJM HT/J]]</f>
        <v>0</v>
      </c>
      <c r="H750" s="91" t="s">
        <v>459</v>
      </c>
    </row>
    <row r="751" spans="1:8" x14ac:dyDescent="0.35">
      <c r="A751" s="336"/>
      <c r="B751" s="68"/>
      <c r="C751" s="68"/>
      <c r="D751" s="68"/>
      <c r="E751" s="68"/>
      <c r="F751" s="68"/>
      <c r="G751" s="136">
        <f>Tableau3561618192030[[#This Row],[Charge]]*Tableau3561618192030[[#This Row],[TJM HT/J]]</f>
        <v>0</v>
      </c>
      <c r="H751" s="91" t="s">
        <v>459</v>
      </c>
    </row>
    <row r="752" spans="1:8" x14ac:dyDescent="0.35">
      <c r="A752" s="336"/>
      <c r="B752" s="68"/>
      <c r="C752" s="68"/>
      <c r="D752" s="68"/>
      <c r="E752" s="68"/>
      <c r="F752" s="68"/>
      <c r="G752" s="136">
        <f>Tableau3561618192030[[#This Row],[Charge]]*Tableau3561618192030[[#This Row],[TJM HT/J]]</f>
        <v>0</v>
      </c>
      <c r="H752" s="91" t="s">
        <v>459</v>
      </c>
    </row>
    <row r="753" spans="1:8" x14ac:dyDescent="0.35">
      <c r="A753" s="336"/>
      <c r="B753" s="68"/>
      <c r="C753" s="68"/>
      <c r="D753" s="68"/>
      <c r="E753" s="68"/>
      <c r="F753" s="68"/>
      <c r="G753" s="136">
        <f>Tableau3561618192030[[#This Row],[Charge]]*Tableau3561618192030[[#This Row],[TJM HT/J]]</f>
        <v>0</v>
      </c>
      <c r="H753" s="91" t="s">
        <v>459</v>
      </c>
    </row>
    <row r="754" spans="1:8" x14ac:dyDescent="0.35">
      <c r="A754" s="336"/>
      <c r="B754" s="68"/>
      <c r="C754" s="68"/>
      <c r="D754" s="68"/>
      <c r="E754" s="68"/>
      <c r="F754" s="68"/>
      <c r="G754" s="136">
        <f>Tableau3561618192030[[#This Row],[Charge]]*Tableau3561618192030[[#This Row],[TJM HT/J]]</f>
        <v>0</v>
      </c>
      <c r="H754" s="91" t="s">
        <v>459</v>
      </c>
    </row>
    <row r="755" spans="1:8" x14ac:dyDescent="0.35">
      <c r="A755" s="336"/>
      <c r="B755" s="68"/>
      <c r="C755" s="68"/>
      <c r="D755" s="68"/>
      <c r="E755" s="68"/>
      <c r="F755" s="68"/>
      <c r="G755" s="136">
        <f>Tableau3561618192030[[#This Row],[Charge]]*Tableau3561618192030[[#This Row],[TJM HT/J]]</f>
        <v>0</v>
      </c>
      <c r="H755" s="91" t="s">
        <v>459</v>
      </c>
    </row>
    <row r="756" spans="1:8" x14ac:dyDescent="0.35">
      <c r="A756" s="336"/>
      <c r="B756" s="68"/>
      <c r="C756" s="68"/>
      <c r="D756" s="68"/>
      <c r="E756" s="68"/>
      <c r="F756" s="68"/>
      <c r="G756" s="136">
        <f>Tableau3561618192030[[#This Row],[Charge]]*Tableau3561618192030[[#This Row],[TJM HT/J]]</f>
        <v>0</v>
      </c>
      <c r="H756" s="91" t="s">
        <v>459</v>
      </c>
    </row>
    <row r="757" spans="1:8" x14ac:dyDescent="0.35">
      <c r="A757" s="336"/>
      <c r="B757" s="68"/>
      <c r="C757" s="68"/>
      <c r="D757" s="68"/>
      <c r="E757" s="68"/>
      <c r="F757" s="68"/>
      <c r="G757" s="136">
        <f>Tableau3561618192030[[#This Row],[Charge]]*Tableau3561618192030[[#This Row],[TJM HT/J]]</f>
        <v>0</v>
      </c>
      <c r="H757" s="91" t="s">
        <v>459</v>
      </c>
    </row>
    <row r="758" spans="1:8" x14ac:dyDescent="0.35">
      <c r="A758" s="336"/>
      <c r="B758" s="68"/>
      <c r="C758" s="68"/>
      <c r="D758" s="68"/>
      <c r="E758" s="68"/>
      <c r="F758" s="68"/>
      <c r="G758" s="136">
        <f>Tableau3561618192030[[#This Row],[Charge]]*Tableau3561618192030[[#This Row],[TJM HT/J]]</f>
        <v>0</v>
      </c>
      <c r="H758" s="91" t="s">
        <v>459</v>
      </c>
    </row>
    <row r="759" spans="1:8" x14ac:dyDescent="0.35">
      <c r="A759" s="336"/>
      <c r="B759" s="68"/>
      <c r="C759" s="68"/>
      <c r="D759" s="68"/>
      <c r="E759" s="68"/>
      <c r="F759" s="68"/>
      <c r="G759" s="136">
        <f>Tableau3561618192030[[#This Row],[Charge]]*Tableau3561618192030[[#This Row],[TJM HT/J]]</f>
        <v>0</v>
      </c>
      <c r="H759" s="91" t="s">
        <v>459</v>
      </c>
    </row>
    <row r="760" spans="1:8" x14ac:dyDescent="0.35">
      <c r="A760" s="336"/>
      <c r="B760" s="68"/>
      <c r="C760" s="68"/>
      <c r="D760" s="68"/>
      <c r="E760" s="68"/>
      <c r="F760" s="68"/>
      <c r="G760" s="136">
        <f>Tableau3561618192030[[#This Row],[Charge]]*Tableau3561618192030[[#This Row],[TJM HT/J]]</f>
        <v>0</v>
      </c>
      <c r="H760" s="91" t="s">
        <v>459</v>
      </c>
    </row>
    <row r="761" spans="1:8" x14ac:dyDescent="0.35">
      <c r="A761" s="336"/>
      <c r="B761" s="68"/>
      <c r="C761" s="68"/>
      <c r="D761" s="68"/>
      <c r="E761" s="68"/>
      <c r="F761" s="68"/>
      <c r="G761" s="136">
        <f>Tableau3561618192030[[#This Row],[Charge]]*Tableau3561618192030[[#This Row],[TJM HT/J]]</f>
        <v>0</v>
      </c>
      <c r="H761" s="91" t="s">
        <v>459</v>
      </c>
    </row>
    <row r="762" spans="1:8" ht="15" thickBot="1" x14ac:dyDescent="0.4">
      <c r="A762" s="336"/>
      <c r="B762" s="68"/>
      <c r="C762" s="68"/>
      <c r="D762" s="68"/>
      <c r="E762" s="68"/>
      <c r="F762" s="68"/>
      <c r="G762" s="136">
        <f>Tableau3561618192030[[#This Row],[Charge]]*Tableau3561618192030[[#This Row],[TJM HT/J]]</f>
        <v>0</v>
      </c>
      <c r="H762" s="91" t="s">
        <v>459</v>
      </c>
    </row>
    <row r="763" spans="1:8" x14ac:dyDescent="0.35">
      <c r="A763" s="117" t="s">
        <v>489</v>
      </c>
      <c r="B763" s="91" t="s">
        <v>124</v>
      </c>
      <c r="C763" s="91" t="s">
        <v>254</v>
      </c>
      <c r="D763" s="91" t="s">
        <v>48</v>
      </c>
      <c r="E763" s="91" t="s">
        <v>255</v>
      </c>
      <c r="F763" s="91" t="s">
        <v>256</v>
      </c>
      <c r="G763" s="101" t="s">
        <v>257</v>
      </c>
      <c r="H763" s="100" t="s">
        <v>258</v>
      </c>
    </row>
    <row r="764" spans="1:8" x14ac:dyDescent="0.35">
      <c r="A764" s="337" t="s">
        <v>304</v>
      </c>
      <c r="B764" s="68"/>
      <c r="C764" s="68"/>
      <c r="D764" s="68"/>
      <c r="E764" s="68"/>
      <c r="F764" s="68"/>
      <c r="G764" s="101">
        <f>Tableau356161819202131[[#This Row],[Charge]]*Tableau356161819202131[[#This Row],[TJM HT/J]]</f>
        <v>0</v>
      </c>
      <c r="H764" s="91" t="s">
        <v>460</v>
      </c>
    </row>
    <row r="765" spans="1:8" x14ac:dyDescent="0.35">
      <c r="A765" s="338"/>
      <c r="B765" s="68"/>
      <c r="C765" s="68"/>
      <c r="D765" s="68"/>
      <c r="E765" s="68"/>
      <c r="F765" s="68"/>
      <c r="G765" s="101">
        <f>Tableau356161819202131[[#This Row],[Charge]]*Tableau356161819202131[[#This Row],[TJM HT/J]]</f>
        <v>0</v>
      </c>
      <c r="H765" s="91" t="s">
        <v>460</v>
      </c>
    </row>
    <row r="766" spans="1:8" x14ac:dyDescent="0.35">
      <c r="A766" s="338"/>
      <c r="B766" s="68"/>
      <c r="C766" s="68"/>
      <c r="D766" s="68"/>
      <c r="E766" s="68"/>
      <c r="F766" s="68"/>
      <c r="G766" s="101">
        <f>Tableau356161819202131[[#This Row],[Charge]]*Tableau356161819202131[[#This Row],[TJM HT/J]]</f>
        <v>0</v>
      </c>
      <c r="H766" s="91" t="s">
        <v>460</v>
      </c>
    </row>
    <row r="767" spans="1:8" x14ac:dyDescent="0.35">
      <c r="A767" s="338"/>
      <c r="B767" s="68"/>
      <c r="C767" s="68"/>
      <c r="D767" s="68"/>
      <c r="E767" s="68"/>
      <c r="F767" s="68"/>
      <c r="G767" s="101">
        <f>Tableau356161819202131[[#This Row],[Charge]]*Tableau356161819202131[[#This Row],[TJM HT/J]]</f>
        <v>0</v>
      </c>
      <c r="H767" s="91" t="s">
        <v>460</v>
      </c>
    </row>
    <row r="768" spans="1:8" x14ac:dyDescent="0.35">
      <c r="A768" s="338"/>
      <c r="B768" s="68"/>
      <c r="C768" s="68"/>
      <c r="D768" s="68"/>
      <c r="E768" s="68"/>
      <c r="F768" s="68"/>
      <c r="G768" s="101">
        <f>Tableau356161819202131[[#This Row],[Charge]]*Tableau356161819202131[[#This Row],[TJM HT/J]]</f>
        <v>0</v>
      </c>
      <c r="H768" s="91" t="s">
        <v>460</v>
      </c>
    </row>
    <row r="769" spans="1:8" x14ac:dyDescent="0.35">
      <c r="A769" s="338"/>
      <c r="B769" s="68"/>
      <c r="C769" s="68"/>
      <c r="D769" s="68"/>
      <c r="E769" s="68"/>
      <c r="F769" s="68"/>
      <c r="G769" s="101">
        <f>Tableau356161819202131[[#This Row],[Charge]]*Tableau356161819202131[[#This Row],[TJM HT/J]]</f>
        <v>0</v>
      </c>
      <c r="H769" s="91" t="s">
        <v>460</v>
      </c>
    </row>
    <row r="770" spans="1:8" x14ac:dyDescent="0.35">
      <c r="A770" s="338"/>
      <c r="B770" s="68"/>
      <c r="C770" s="68"/>
      <c r="D770" s="68"/>
      <c r="E770" s="68"/>
      <c r="F770" s="68"/>
      <c r="G770" s="101">
        <f>Tableau356161819202131[[#This Row],[Charge]]*Tableau356161819202131[[#This Row],[TJM HT/J]]</f>
        <v>0</v>
      </c>
      <c r="H770" s="91" t="s">
        <v>460</v>
      </c>
    </row>
    <row r="771" spans="1:8" x14ac:dyDescent="0.35">
      <c r="A771" s="338"/>
      <c r="B771" s="68"/>
      <c r="C771" s="68"/>
      <c r="D771" s="68"/>
      <c r="E771" s="68"/>
      <c r="F771" s="68"/>
      <c r="G771" s="101">
        <f>Tableau356161819202131[[#This Row],[Charge]]*Tableau356161819202131[[#This Row],[TJM HT/J]]</f>
        <v>0</v>
      </c>
      <c r="H771" s="91" t="s">
        <v>460</v>
      </c>
    </row>
    <row r="772" spans="1:8" x14ac:dyDescent="0.35">
      <c r="A772" s="338"/>
      <c r="B772" s="68"/>
      <c r="C772" s="68"/>
      <c r="D772" s="68"/>
      <c r="E772" s="68"/>
      <c r="F772" s="68"/>
      <c r="G772" s="101">
        <f>Tableau356161819202131[[#This Row],[Charge]]*Tableau356161819202131[[#This Row],[TJM HT/J]]</f>
        <v>0</v>
      </c>
      <c r="H772" s="91" t="s">
        <v>460</v>
      </c>
    </row>
    <row r="773" spans="1:8" x14ac:dyDescent="0.35">
      <c r="A773" s="338"/>
      <c r="B773" s="68"/>
      <c r="C773" s="68"/>
      <c r="D773" s="68"/>
      <c r="E773" s="68"/>
      <c r="F773" s="68"/>
      <c r="G773" s="101">
        <f>Tableau356161819202131[[#This Row],[Charge]]*Tableau356161819202131[[#This Row],[TJM HT/J]]</f>
        <v>0</v>
      </c>
      <c r="H773" s="91" t="s">
        <v>460</v>
      </c>
    </row>
    <row r="774" spans="1:8" x14ac:dyDescent="0.35">
      <c r="A774" s="338"/>
      <c r="B774" s="68"/>
      <c r="C774" s="68"/>
      <c r="D774" s="68"/>
      <c r="E774" s="68"/>
      <c r="F774" s="68"/>
      <c r="G774" s="101">
        <f>Tableau356161819202131[[#This Row],[Charge]]*Tableau356161819202131[[#This Row],[TJM HT/J]]</f>
        <v>0</v>
      </c>
      <c r="H774" s="91" t="s">
        <v>460</v>
      </c>
    </row>
    <row r="775" spans="1:8" x14ac:dyDescent="0.35">
      <c r="A775" s="338"/>
      <c r="B775" s="68"/>
      <c r="C775" s="68"/>
      <c r="D775" s="68"/>
      <c r="E775" s="68"/>
      <c r="F775" s="68"/>
      <c r="G775" s="101">
        <f>Tableau356161819202131[[#This Row],[Charge]]*Tableau356161819202131[[#This Row],[TJM HT/J]]</f>
        <v>0</v>
      </c>
      <c r="H775" s="91" t="s">
        <v>460</v>
      </c>
    </row>
    <row r="776" spans="1:8" x14ac:dyDescent="0.35">
      <c r="A776" s="338"/>
      <c r="B776" s="68"/>
      <c r="C776" s="68"/>
      <c r="D776" s="68"/>
      <c r="E776" s="68"/>
      <c r="F776" s="68"/>
      <c r="G776" s="101">
        <f>Tableau356161819202131[[#This Row],[Charge]]*Tableau356161819202131[[#This Row],[TJM HT/J]]</f>
        <v>0</v>
      </c>
      <c r="H776" s="91" t="s">
        <v>460</v>
      </c>
    </row>
    <row r="777" spans="1:8" x14ac:dyDescent="0.35">
      <c r="A777" s="338"/>
      <c r="B777" s="68"/>
      <c r="C777" s="68"/>
      <c r="D777" s="68"/>
      <c r="E777" s="68"/>
      <c r="F777" s="68"/>
      <c r="G777" s="101">
        <f>Tableau356161819202131[[#This Row],[Charge]]*Tableau356161819202131[[#This Row],[TJM HT/J]]</f>
        <v>0</v>
      </c>
      <c r="H777" s="91" t="s">
        <v>460</v>
      </c>
    </row>
    <row r="778" spans="1:8" x14ac:dyDescent="0.35">
      <c r="A778" s="338"/>
      <c r="B778" s="68"/>
      <c r="C778" s="68"/>
      <c r="D778" s="68"/>
      <c r="E778" s="68"/>
      <c r="F778" s="68"/>
      <c r="G778" s="101">
        <f>Tableau356161819202131[[#This Row],[Charge]]*Tableau356161819202131[[#This Row],[TJM HT/J]]</f>
        <v>0</v>
      </c>
      <c r="H778" s="91" t="s">
        <v>460</v>
      </c>
    </row>
    <row r="779" spans="1:8" x14ac:dyDescent="0.35">
      <c r="A779" s="338"/>
      <c r="B779" s="68"/>
      <c r="C779" s="68"/>
      <c r="D779" s="68"/>
      <c r="E779" s="68"/>
      <c r="F779" s="68"/>
      <c r="G779" s="101">
        <f>Tableau356161819202131[[#This Row],[Charge]]*Tableau356161819202131[[#This Row],[TJM HT/J]]</f>
        <v>0</v>
      </c>
      <c r="H779" s="91" t="s">
        <v>460</v>
      </c>
    </row>
    <row r="780" spans="1:8" x14ac:dyDescent="0.35">
      <c r="A780" s="338"/>
      <c r="B780" s="68"/>
      <c r="C780" s="68"/>
      <c r="D780" s="68"/>
      <c r="E780" s="68"/>
      <c r="F780" s="68"/>
      <c r="G780" s="101">
        <f>Tableau356161819202131[[#This Row],[Charge]]*Tableau356161819202131[[#This Row],[TJM HT/J]]</f>
        <v>0</v>
      </c>
      <c r="H780" s="91" t="s">
        <v>460</v>
      </c>
    </row>
    <row r="781" spans="1:8" x14ac:dyDescent="0.35">
      <c r="A781" s="338"/>
      <c r="B781" s="68"/>
      <c r="C781" s="68"/>
      <c r="D781" s="68"/>
      <c r="E781" s="68"/>
      <c r="F781" s="68"/>
      <c r="G781" s="101">
        <f>Tableau356161819202131[[#This Row],[Charge]]*Tableau356161819202131[[#This Row],[TJM HT/J]]</f>
        <v>0</v>
      </c>
      <c r="H781" s="91" t="s">
        <v>460</v>
      </c>
    </row>
    <row r="782" spans="1:8" x14ac:dyDescent="0.35">
      <c r="A782" s="338"/>
      <c r="B782" s="68"/>
      <c r="C782" s="68"/>
      <c r="D782" s="68"/>
      <c r="E782" s="68"/>
      <c r="F782" s="68"/>
      <c r="G782" s="101">
        <f>Tableau356161819202131[[#This Row],[Charge]]*Tableau356161819202131[[#This Row],[TJM HT/J]]</f>
        <v>0</v>
      </c>
      <c r="H782" s="91" t="s">
        <v>460</v>
      </c>
    </row>
    <row r="783" spans="1:8" x14ac:dyDescent="0.35">
      <c r="A783" s="338"/>
      <c r="B783" s="68"/>
      <c r="C783" s="68"/>
      <c r="D783" s="68"/>
      <c r="E783" s="68"/>
      <c r="F783" s="68"/>
      <c r="G783" s="101">
        <f>Tableau356161819202131[[#This Row],[Charge]]*Tableau356161819202131[[#This Row],[TJM HT/J]]</f>
        <v>0</v>
      </c>
      <c r="H783" s="91" t="s">
        <v>460</v>
      </c>
    </row>
    <row r="784" spans="1:8" x14ac:dyDescent="0.35">
      <c r="A784" s="338"/>
      <c r="B784" s="68"/>
      <c r="C784" s="68"/>
      <c r="D784" s="68"/>
      <c r="E784" s="68"/>
      <c r="F784" s="68"/>
      <c r="G784" s="101">
        <f>Tableau356161819202131[[#This Row],[Charge]]*Tableau356161819202131[[#This Row],[TJM HT/J]]</f>
        <v>0</v>
      </c>
      <c r="H784" s="91" t="s">
        <v>460</v>
      </c>
    </row>
    <row r="785" spans="1:8" ht="15" thickBot="1" x14ac:dyDescent="0.4">
      <c r="A785" s="339"/>
      <c r="B785" s="68"/>
      <c r="C785" s="68"/>
      <c r="D785" s="68"/>
      <c r="E785" s="68"/>
      <c r="F785" s="68"/>
      <c r="G785" s="101">
        <f>Tableau356161819202131[[#This Row],[Charge]]*Tableau356161819202131[[#This Row],[TJM HT/J]]</f>
        <v>0</v>
      </c>
      <c r="H785" s="91" t="s">
        <v>460</v>
      </c>
    </row>
    <row r="786" spans="1:8" x14ac:dyDescent="0.35">
      <c r="A786" s="117" t="s">
        <v>489</v>
      </c>
      <c r="B786" s="91" t="s">
        <v>124</v>
      </c>
      <c r="C786" s="91" t="s">
        <v>254</v>
      </c>
      <c r="D786" s="91" t="s">
        <v>48</v>
      </c>
      <c r="E786" s="91" t="s">
        <v>255</v>
      </c>
      <c r="F786" s="91" t="s">
        <v>256</v>
      </c>
      <c r="G786" s="101" t="s">
        <v>257</v>
      </c>
      <c r="H786" s="100" t="s">
        <v>258</v>
      </c>
    </row>
    <row r="787" spans="1:8" x14ac:dyDescent="0.35">
      <c r="A787" s="335" t="s">
        <v>305</v>
      </c>
      <c r="B787" s="68"/>
      <c r="C787" s="68"/>
      <c r="D787" s="68"/>
      <c r="E787" s="68"/>
      <c r="F787" s="68"/>
      <c r="G787" s="101">
        <f>Tableau356161819202232[[#This Row],[Charge]]*Tableau356161819202232[[#This Row],[TJM HT/J]]</f>
        <v>0</v>
      </c>
      <c r="H787" s="91" t="s">
        <v>461</v>
      </c>
    </row>
    <row r="788" spans="1:8" x14ac:dyDescent="0.35">
      <c r="A788" s="336"/>
      <c r="B788" s="68"/>
      <c r="C788" s="68"/>
      <c r="D788" s="68"/>
      <c r="E788" s="68"/>
      <c r="F788" s="68"/>
      <c r="G788" s="101">
        <f>Tableau356161819202232[[#This Row],[Charge]]*Tableau356161819202232[[#This Row],[TJM HT/J]]</f>
        <v>0</v>
      </c>
      <c r="H788" s="91" t="s">
        <v>461</v>
      </c>
    </row>
    <row r="789" spans="1:8" x14ac:dyDescent="0.35">
      <c r="A789" s="336"/>
      <c r="B789" s="68"/>
      <c r="C789" s="68"/>
      <c r="D789" s="68"/>
      <c r="E789" s="68"/>
      <c r="F789" s="68"/>
      <c r="G789" s="101">
        <f>Tableau356161819202232[[#This Row],[Charge]]*Tableau356161819202232[[#This Row],[TJM HT/J]]</f>
        <v>0</v>
      </c>
      <c r="H789" s="91" t="s">
        <v>461</v>
      </c>
    </row>
    <row r="790" spans="1:8" x14ac:dyDescent="0.35">
      <c r="A790" s="336"/>
      <c r="B790" s="68"/>
      <c r="C790" s="68"/>
      <c r="D790" s="68"/>
      <c r="E790" s="68"/>
      <c r="F790" s="68"/>
      <c r="G790" s="101">
        <f>Tableau356161819202232[[#This Row],[Charge]]*Tableau356161819202232[[#This Row],[TJM HT/J]]</f>
        <v>0</v>
      </c>
      <c r="H790" s="91" t="s">
        <v>461</v>
      </c>
    </row>
    <row r="791" spans="1:8" x14ac:dyDescent="0.35">
      <c r="A791" s="336"/>
      <c r="B791" s="68"/>
      <c r="C791" s="68"/>
      <c r="D791" s="68"/>
      <c r="E791" s="68"/>
      <c r="F791" s="68"/>
      <c r="G791" s="101">
        <f>Tableau356161819202232[[#This Row],[Charge]]*Tableau356161819202232[[#This Row],[TJM HT/J]]</f>
        <v>0</v>
      </c>
      <c r="H791" s="91" t="s">
        <v>461</v>
      </c>
    </row>
    <row r="792" spans="1:8" x14ac:dyDescent="0.35">
      <c r="A792" s="336"/>
      <c r="B792" s="68"/>
      <c r="C792" s="68"/>
      <c r="D792" s="68"/>
      <c r="E792" s="68"/>
      <c r="F792" s="68"/>
      <c r="G792" s="101">
        <f>Tableau356161819202232[[#This Row],[Charge]]*Tableau356161819202232[[#This Row],[TJM HT/J]]</f>
        <v>0</v>
      </c>
      <c r="H792" s="91" t="s">
        <v>461</v>
      </c>
    </row>
    <row r="793" spans="1:8" x14ac:dyDescent="0.35">
      <c r="A793" s="336"/>
      <c r="B793" s="68"/>
      <c r="C793" s="68"/>
      <c r="D793" s="68"/>
      <c r="E793" s="68"/>
      <c r="F793" s="68"/>
      <c r="G793" s="101">
        <f>Tableau356161819202232[[#This Row],[Charge]]*Tableau356161819202232[[#This Row],[TJM HT/J]]</f>
        <v>0</v>
      </c>
      <c r="H793" s="91" t="s">
        <v>461</v>
      </c>
    </row>
    <row r="794" spans="1:8" x14ac:dyDescent="0.35">
      <c r="A794" s="336"/>
      <c r="B794" s="68"/>
      <c r="C794" s="68"/>
      <c r="D794" s="68"/>
      <c r="E794" s="68"/>
      <c r="F794" s="68"/>
      <c r="G794" s="101">
        <f>Tableau356161819202232[[#This Row],[Charge]]*Tableau356161819202232[[#This Row],[TJM HT/J]]</f>
        <v>0</v>
      </c>
      <c r="H794" s="91" t="s">
        <v>461</v>
      </c>
    </row>
    <row r="795" spans="1:8" x14ac:dyDescent="0.35">
      <c r="A795" s="336"/>
      <c r="B795" s="68"/>
      <c r="C795" s="68"/>
      <c r="D795" s="68"/>
      <c r="E795" s="68"/>
      <c r="F795" s="68"/>
      <c r="G795" s="101">
        <f>Tableau356161819202232[[#This Row],[Charge]]*Tableau356161819202232[[#This Row],[TJM HT/J]]</f>
        <v>0</v>
      </c>
      <c r="H795" s="91" t="s">
        <v>461</v>
      </c>
    </row>
    <row r="796" spans="1:8" x14ac:dyDescent="0.35">
      <c r="A796" s="336"/>
      <c r="B796" s="68"/>
      <c r="C796" s="68"/>
      <c r="D796" s="68"/>
      <c r="E796" s="68"/>
      <c r="F796" s="68"/>
      <c r="G796" s="101">
        <f>Tableau356161819202232[[#This Row],[Charge]]*Tableau356161819202232[[#This Row],[TJM HT/J]]</f>
        <v>0</v>
      </c>
      <c r="H796" s="91" t="s">
        <v>461</v>
      </c>
    </row>
    <row r="797" spans="1:8" x14ac:dyDescent="0.35">
      <c r="A797" s="336"/>
      <c r="B797" s="68"/>
      <c r="C797" s="68"/>
      <c r="D797" s="68"/>
      <c r="E797" s="68"/>
      <c r="F797" s="68"/>
      <c r="G797" s="101">
        <f>Tableau356161819202232[[#This Row],[Charge]]*Tableau356161819202232[[#This Row],[TJM HT/J]]</f>
        <v>0</v>
      </c>
      <c r="H797" s="91" t="s">
        <v>461</v>
      </c>
    </row>
    <row r="798" spans="1:8" x14ac:dyDescent="0.35">
      <c r="A798" s="336"/>
      <c r="B798" s="68"/>
      <c r="C798" s="68"/>
      <c r="D798" s="68"/>
      <c r="E798" s="68"/>
      <c r="F798" s="68"/>
      <c r="G798" s="101">
        <f>Tableau356161819202232[[#This Row],[Charge]]*Tableau356161819202232[[#This Row],[TJM HT/J]]</f>
        <v>0</v>
      </c>
      <c r="H798" s="91" t="s">
        <v>461</v>
      </c>
    </row>
    <row r="799" spans="1:8" x14ac:dyDescent="0.35">
      <c r="A799" s="336"/>
      <c r="B799" s="68"/>
      <c r="C799" s="68"/>
      <c r="D799" s="68"/>
      <c r="E799" s="68"/>
      <c r="F799" s="68"/>
      <c r="G799" s="101">
        <f>Tableau356161819202232[[#This Row],[Charge]]*Tableau356161819202232[[#This Row],[TJM HT/J]]</f>
        <v>0</v>
      </c>
      <c r="H799" s="91" t="s">
        <v>461</v>
      </c>
    </row>
    <row r="800" spans="1:8" x14ac:dyDescent="0.35">
      <c r="A800" s="336"/>
      <c r="B800" s="68"/>
      <c r="C800" s="68"/>
      <c r="D800" s="68"/>
      <c r="E800" s="68"/>
      <c r="F800" s="68"/>
      <c r="G800" s="101">
        <f>Tableau356161819202232[[#This Row],[Charge]]*Tableau356161819202232[[#This Row],[TJM HT/J]]</f>
        <v>0</v>
      </c>
      <c r="H800" s="91" t="s">
        <v>461</v>
      </c>
    </row>
    <row r="801" spans="1:8" x14ac:dyDescent="0.35">
      <c r="A801" s="336"/>
      <c r="B801" s="68"/>
      <c r="C801" s="68"/>
      <c r="D801" s="68"/>
      <c r="E801" s="68"/>
      <c r="F801" s="68"/>
      <c r="G801" s="101">
        <f>Tableau356161819202232[[#This Row],[Charge]]*Tableau356161819202232[[#This Row],[TJM HT/J]]</f>
        <v>0</v>
      </c>
      <c r="H801" s="91" t="s">
        <v>461</v>
      </c>
    </row>
    <row r="802" spans="1:8" x14ac:dyDescent="0.35">
      <c r="A802" s="336"/>
      <c r="B802" s="68"/>
      <c r="C802" s="68"/>
      <c r="D802" s="68"/>
      <c r="E802" s="68"/>
      <c r="F802" s="68"/>
      <c r="G802" s="101">
        <f>Tableau356161819202232[[#This Row],[Charge]]*Tableau356161819202232[[#This Row],[TJM HT/J]]</f>
        <v>0</v>
      </c>
      <c r="H802" s="91" t="s">
        <v>461</v>
      </c>
    </row>
    <row r="803" spans="1:8" x14ac:dyDescent="0.35">
      <c r="A803" s="336"/>
      <c r="B803" s="68"/>
      <c r="C803" s="68"/>
      <c r="D803" s="68"/>
      <c r="E803" s="68"/>
      <c r="F803" s="68"/>
      <c r="G803" s="101">
        <f>Tableau356161819202232[[#This Row],[Charge]]*Tableau356161819202232[[#This Row],[TJM HT/J]]</f>
        <v>0</v>
      </c>
      <c r="H803" s="91" t="s">
        <v>461</v>
      </c>
    </row>
    <row r="804" spans="1:8" x14ac:dyDescent="0.35">
      <c r="A804" s="336"/>
      <c r="B804" s="68"/>
      <c r="C804" s="68"/>
      <c r="D804" s="68"/>
      <c r="E804" s="68"/>
      <c r="F804" s="68"/>
      <c r="G804" s="101">
        <f>Tableau356161819202232[[#This Row],[Charge]]*Tableau356161819202232[[#This Row],[TJM HT/J]]</f>
        <v>0</v>
      </c>
      <c r="H804" s="91" t="s">
        <v>461</v>
      </c>
    </row>
    <row r="805" spans="1:8" x14ac:dyDescent="0.35">
      <c r="A805" s="336"/>
      <c r="B805" s="68"/>
      <c r="C805" s="68"/>
      <c r="D805" s="68"/>
      <c r="E805" s="68"/>
      <c r="F805" s="68"/>
      <c r="G805" s="101">
        <f>Tableau356161819202232[[#This Row],[Charge]]*Tableau356161819202232[[#This Row],[TJM HT/J]]</f>
        <v>0</v>
      </c>
      <c r="H805" s="91" t="s">
        <v>461</v>
      </c>
    </row>
    <row r="806" spans="1:8" x14ac:dyDescent="0.35">
      <c r="A806" s="336"/>
      <c r="B806" s="68"/>
      <c r="C806" s="68"/>
      <c r="D806" s="68"/>
      <c r="E806" s="68"/>
      <c r="F806" s="68"/>
      <c r="G806" s="101">
        <f>Tableau356161819202232[[#This Row],[Charge]]*Tableau356161819202232[[#This Row],[TJM HT/J]]</f>
        <v>0</v>
      </c>
      <c r="H806" s="91" t="s">
        <v>461</v>
      </c>
    </row>
    <row r="807" spans="1:8" x14ac:dyDescent="0.35">
      <c r="A807" s="336"/>
      <c r="B807" s="68"/>
      <c r="C807" s="68"/>
      <c r="D807" s="68"/>
      <c r="E807" s="68"/>
      <c r="F807" s="68"/>
      <c r="G807" s="101">
        <f>Tableau356161819202232[[#This Row],[Charge]]*Tableau356161819202232[[#This Row],[TJM HT/J]]</f>
        <v>0</v>
      </c>
      <c r="H807" s="91" t="s">
        <v>461</v>
      </c>
    </row>
    <row r="808" spans="1:8" ht="15" thickBot="1" x14ac:dyDescent="0.4">
      <c r="A808" s="336"/>
      <c r="B808" s="68"/>
      <c r="C808" s="68"/>
      <c r="D808" s="68"/>
      <c r="E808" s="68"/>
      <c r="F808" s="68"/>
      <c r="G808" s="101">
        <f>Tableau356161819202232[[#This Row],[Charge]]*Tableau356161819202232[[#This Row],[TJM HT/J]]</f>
        <v>0</v>
      </c>
      <c r="H808" s="91" t="s">
        <v>461</v>
      </c>
    </row>
    <row r="809" spans="1:8" x14ac:dyDescent="0.35">
      <c r="A809" s="117" t="s">
        <v>489</v>
      </c>
      <c r="B809" s="91" t="s">
        <v>124</v>
      </c>
      <c r="C809" s="91" t="s">
        <v>254</v>
      </c>
      <c r="D809" s="91" t="s">
        <v>48</v>
      </c>
      <c r="E809" s="91" t="s">
        <v>255</v>
      </c>
      <c r="F809" s="91" t="s">
        <v>256</v>
      </c>
      <c r="G809" s="101" t="s">
        <v>257</v>
      </c>
      <c r="H809" s="100" t="s">
        <v>258</v>
      </c>
    </row>
    <row r="810" spans="1:8" x14ac:dyDescent="0.35">
      <c r="A810" s="335" t="s">
        <v>493</v>
      </c>
      <c r="B810" s="68"/>
      <c r="C810" s="68"/>
      <c r="D810" s="68"/>
      <c r="E810" s="68"/>
      <c r="F810" s="68"/>
      <c r="G810" s="101">
        <f>Tableau35616181920212333[[#This Row],[Charge]]*Tableau35616181920212333[[#This Row],[TJM HT/J]]</f>
        <v>0</v>
      </c>
      <c r="H810" s="91" t="s">
        <v>462</v>
      </c>
    </row>
    <row r="811" spans="1:8" x14ac:dyDescent="0.35">
      <c r="A811" s="336"/>
      <c r="B811" s="68"/>
      <c r="C811" s="68"/>
      <c r="D811" s="68"/>
      <c r="E811" s="68"/>
      <c r="F811" s="68"/>
      <c r="G811" s="101">
        <f>Tableau35616181920212333[[#This Row],[Charge]]*Tableau35616181920212333[[#This Row],[TJM HT/J]]</f>
        <v>0</v>
      </c>
      <c r="H811" s="91" t="s">
        <v>462</v>
      </c>
    </row>
    <row r="812" spans="1:8" x14ac:dyDescent="0.35">
      <c r="A812" s="336"/>
      <c r="B812" s="68"/>
      <c r="C812" s="68"/>
      <c r="D812" s="68"/>
      <c r="E812" s="68"/>
      <c r="F812" s="68"/>
      <c r="G812" s="101">
        <f>Tableau35616181920212333[[#This Row],[Charge]]*Tableau35616181920212333[[#This Row],[TJM HT/J]]</f>
        <v>0</v>
      </c>
      <c r="H812" s="91" t="s">
        <v>462</v>
      </c>
    </row>
    <row r="813" spans="1:8" x14ac:dyDescent="0.35">
      <c r="A813" s="336"/>
      <c r="B813" s="68"/>
      <c r="C813" s="68"/>
      <c r="D813" s="68"/>
      <c r="E813" s="68"/>
      <c r="F813" s="68"/>
      <c r="G813" s="101">
        <f>Tableau35616181920212333[[#This Row],[Charge]]*Tableau35616181920212333[[#This Row],[TJM HT/J]]</f>
        <v>0</v>
      </c>
      <c r="H813" s="91" t="s">
        <v>462</v>
      </c>
    </row>
    <row r="814" spans="1:8" x14ac:dyDescent="0.35">
      <c r="A814" s="336"/>
      <c r="B814" s="68"/>
      <c r="C814" s="68"/>
      <c r="D814" s="68"/>
      <c r="E814" s="68"/>
      <c r="F814" s="68"/>
      <c r="G814" s="101">
        <f>Tableau35616181920212333[[#This Row],[Charge]]*Tableau35616181920212333[[#This Row],[TJM HT/J]]</f>
        <v>0</v>
      </c>
      <c r="H814" s="91" t="s">
        <v>462</v>
      </c>
    </row>
    <row r="815" spans="1:8" x14ac:dyDescent="0.35">
      <c r="A815" s="336"/>
      <c r="B815" s="68"/>
      <c r="C815" s="68"/>
      <c r="D815" s="68"/>
      <c r="E815" s="68"/>
      <c r="F815" s="68"/>
      <c r="G815" s="101">
        <f>Tableau35616181920212333[[#This Row],[Charge]]*Tableau35616181920212333[[#This Row],[TJM HT/J]]</f>
        <v>0</v>
      </c>
      <c r="H815" s="91" t="s">
        <v>462</v>
      </c>
    </row>
    <row r="816" spans="1:8" x14ac:dyDescent="0.35">
      <c r="A816" s="336"/>
      <c r="B816" s="68"/>
      <c r="C816" s="68"/>
      <c r="D816" s="68"/>
      <c r="E816" s="68"/>
      <c r="F816" s="68"/>
      <c r="G816" s="101">
        <f>Tableau35616181920212333[[#This Row],[Charge]]*Tableau35616181920212333[[#This Row],[TJM HT/J]]</f>
        <v>0</v>
      </c>
      <c r="H816" s="91" t="s">
        <v>462</v>
      </c>
    </row>
    <row r="817" spans="1:8" x14ac:dyDescent="0.35">
      <c r="A817" s="336"/>
      <c r="B817" s="68"/>
      <c r="C817" s="68"/>
      <c r="D817" s="68"/>
      <c r="E817" s="68"/>
      <c r="F817" s="68"/>
      <c r="G817" s="101">
        <f>Tableau35616181920212333[[#This Row],[Charge]]*Tableau35616181920212333[[#This Row],[TJM HT/J]]</f>
        <v>0</v>
      </c>
      <c r="H817" s="91" t="s">
        <v>462</v>
      </c>
    </row>
    <row r="818" spans="1:8" x14ac:dyDescent="0.35">
      <c r="A818" s="336"/>
      <c r="B818" s="68"/>
      <c r="C818" s="68"/>
      <c r="D818" s="68"/>
      <c r="E818" s="68"/>
      <c r="F818" s="68"/>
      <c r="G818" s="101">
        <f>Tableau35616181920212333[[#This Row],[Charge]]*Tableau35616181920212333[[#This Row],[TJM HT/J]]</f>
        <v>0</v>
      </c>
      <c r="H818" s="91" t="s">
        <v>462</v>
      </c>
    </row>
    <row r="819" spans="1:8" x14ac:dyDescent="0.35">
      <c r="A819" s="336"/>
      <c r="B819" s="68"/>
      <c r="C819" s="68"/>
      <c r="D819" s="68"/>
      <c r="E819" s="68"/>
      <c r="F819" s="68"/>
      <c r="G819" s="101">
        <f>Tableau35616181920212333[[#This Row],[Charge]]*Tableau35616181920212333[[#This Row],[TJM HT/J]]</f>
        <v>0</v>
      </c>
      <c r="H819" s="91" t="s">
        <v>462</v>
      </c>
    </row>
    <row r="820" spans="1:8" x14ac:dyDescent="0.35">
      <c r="A820" s="336"/>
      <c r="B820" s="68"/>
      <c r="C820" s="68"/>
      <c r="D820" s="68"/>
      <c r="E820" s="68"/>
      <c r="F820" s="68"/>
      <c r="G820" s="101">
        <f>Tableau35616181920212333[[#This Row],[Charge]]*Tableau35616181920212333[[#This Row],[TJM HT/J]]</f>
        <v>0</v>
      </c>
      <c r="H820" s="91" t="s">
        <v>462</v>
      </c>
    </row>
    <row r="821" spans="1:8" x14ac:dyDescent="0.35">
      <c r="A821" s="336"/>
      <c r="B821" s="68"/>
      <c r="C821" s="68"/>
      <c r="D821" s="68"/>
      <c r="E821" s="68"/>
      <c r="F821" s="68"/>
      <c r="G821" s="101">
        <f>Tableau35616181920212333[[#This Row],[Charge]]*Tableau35616181920212333[[#This Row],[TJM HT/J]]</f>
        <v>0</v>
      </c>
      <c r="H821" s="91" t="s">
        <v>462</v>
      </c>
    </row>
    <row r="822" spans="1:8" x14ac:dyDescent="0.35">
      <c r="A822" s="336"/>
      <c r="B822" s="68"/>
      <c r="C822" s="68"/>
      <c r="D822" s="68"/>
      <c r="E822" s="68"/>
      <c r="F822" s="68"/>
      <c r="G822" s="101">
        <f>Tableau35616181920212333[[#This Row],[Charge]]*Tableau35616181920212333[[#This Row],[TJM HT/J]]</f>
        <v>0</v>
      </c>
      <c r="H822" s="91" t="s">
        <v>462</v>
      </c>
    </row>
    <row r="823" spans="1:8" x14ac:dyDescent="0.35">
      <c r="A823" s="336"/>
      <c r="B823" s="68"/>
      <c r="C823" s="68"/>
      <c r="D823" s="68"/>
      <c r="E823" s="68"/>
      <c r="F823" s="68"/>
      <c r="G823" s="101">
        <f>Tableau35616181920212333[[#This Row],[Charge]]*Tableau35616181920212333[[#This Row],[TJM HT/J]]</f>
        <v>0</v>
      </c>
      <c r="H823" s="91" t="s">
        <v>462</v>
      </c>
    </row>
    <row r="824" spans="1:8" x14ac:dyDescent="0.35">
      <c r="A824" s="336"/>
      <c r="B824" s="68"/>
      <c r="C824" s="68"/>
      <c r="D824" s="68"/>
      <c r="E824" s="68"/>
      <c r="F824" s="68"/>
      <c r="G824" s="101">
        <f>Tableau35616181920212333[[#This Row],[Charge]]*Tableau35616181920212333[[#This Row],[TJM HT/J]]</f>
        <v>0</v>
      </c>
      <c r="H824" s="91" t="s">
        <v>462</v>
      </c>
    </row>
    <row r="825" spans="1:8" x14ac:dyDescent="0.35">
      <c r="A825" s="336"/>
      <c r="B825" s="68"/>
      <c r="C825" s="68"/>
      <c r="D825" s="68"/>
      <c r="E825" s="68"/>
      <c r="F825" s="68"/>
      <c r="G825" s="101">
        <f>Tableau35616181920212333[[#This Row],[Charge]]*Tableau35616181920212333[[#This Row],[TJM HT/J]]</f>
        <v>0</v>
      </c>
      <c r="H825" s="91" t="s">
        <v>462</v>
      </c>
    </row>
    <row r="826" spans="1:8" x14ac:dyDescent="0.35">
      <c r="A826" s="336"/>
      <c r="B826" s="68"/>
      <c r="C826" s="68"/>
      <c r="D826" s="68"/>
      <c r="E826" s="68"/>
      <c r="F826" s="68"/>
      <c r="G826" s="101">
        <f>Tableau35616181920212333[[#This Row],[Charge]]*Tableau35616181920212333[[#This Row],[TJM HT/J]]</f>
        <v>0</v>
      </c>
      <c r="H826" s="91" t="s">
        <v>462</v>
      </c>
    </row>
    <row r="827" spans="1:8" x14ac:dyDescent="0.35">
      <c r="A827" s="336"/>
      <c r="B827" s="68"/>
      <c r="C827" s="68"/>
      <c r="D827" s="68"/>
      <c r="E827" s="68"/>
      <c r="F827" s="68"/>
      <c r="G827" s="101">
        <f>Tableau35616181920212333[[#This Row],[Charge]]*Tableau35616181920212333[[#This Row],[TJM HT/J]]</f>
        <v>0</v>
      </c>
      <c r="H827" s="91" t="s">
        <v>462</v>
      </c>
    </row>
    <row r="828" spans="1:8" x14ac:dyDescent="0.35">
      <c r="A828" s="336"/>
      <c r="B828" s="68"/>
      <c r="C828" s="68"/>
      <c r="D828" s="68"/>
      <c r="E828" s="68"/>
      <c r="F828" s="68"/>
      <c r="G828" s="101">
        <f>Tableau35616181920212333[[#This Row],[Charge]]*Tableau35616181920212333[[#This Row],[TJM HT/J]]</f>
        <v>0</v>
      </c>
      <c r="H828" s="91" t="s">
        <v>462</v>
      </c>
    </row>
    <row r="829" spans="1:8" x14ac:dyDescent="0.35">
      <c r="A829" s="336"/>
      <c r="B829" s="68"/>
      <c r="C829" s="68"/>
      <c r="D829" s="68"/>
      <c r="E829" s="68"/>
      <c r="F829" s="68"/>
      <c r="G829" s="101">
        <f>Tableau35616181920212333[[#This Row],[Charge]]*Tableau35616181920212333[[#This Row],[TJM HT/J]]</f>
        <v>0</v>
      </c>
      <c r="H829" s="91" t="s">
        <v>462</v>
      </c>
    </row>
    <row r="830" spans="1:8" x14ac:dyDescent="0.35">
      <c r="A830" s="336"/>
      <c r="B830" s="68"/>
      <c r="C830" s="68"/>
      <c r="D830" s="68"/>
      <c r="E830" s="68"/>
      <c r="F830" s="68"/>
      <c r="G830" s="101">
        <f>Tableau35616181920212333[[#This Row],[Charge]]*Tableau35616181920212333[[#This Row],[TJM HT/J]]</f>
        <v>0</v>
      </c>
      <c r="H830" s="91" t="s">
        <v>462</v>
      </c>
    </row>
    <row r="831" spans="1:8" ht="15" thickBot="1" x14ac:dyDescent="0.4">
      <c r="A831" s="336"/>
      <c r="B831" s="68"/>
      <c r="C831" s="68"/>
      <c r="D831" s="68"/>
      <c r="E831" s="68"/>
      <c r="F831" s="68"/>
      <c r="G831" s="101">
        <f>Tableau35616181920212333[[#This Row],[Charge]]*Tableau35616181920212333[[#This Row],[TJM HT/J]]</f>
        <v>0</v>
      </c>
      <c r="H831" s="91" t="s">
        <v>462</v>
      </c>
    </row>
    <row r="832" spans="1:8" x14ac:dyDescent="0.35">
      <c r="A832" s="117" t="s">
        <v>489</v>
      </c>
      <c r="B832" s="91" t="s">
        <v>124</v>
      </c>
      <c r="C832" s="91" t="s">
        <v>254</v>
      </c>
      <c r="D832" s="91" t="s">
        <v>48</v>
      </c>
      <c r="E832" s="91" t="s">
        <v>255</v>
      </c>
      <c r="F832" s="91" t="s">
        <v>256</v>
      </c>
      <c r="G832" s="101" t="s">
        <v>257</v>
      </c>
      <c r="H832" s="100" t="s">
        <v>258</v>
      </c>
    </row>
    <row r="833" spans="1:8" x14ac:dyDescent="0.35">
      <c r="A833" s="335" t="s">
        <v>306</v>
      </c>
      <c r="B833" s="68"/>
      <c r="C833" s="68"/>
      <c r="D833" s="68"/>
      <c r="E833" s="68"/>
      <c r="F833" s="68"/>
      <c r="G833" s="101">
        <f>Tableau3561618192021232434[[#This Row],[Charge]]*Tableau3561618192021232434[[#This Row],[TJM HT/J]]</f>
        <v>0</v>
      </c>
      <c r="H833" s="91" t="s">
        <v>463</v>
      </c>
    </row>
    <row r="834" spans="1:8" x14ac:dyDescent="0.35">
      <c r="A834" s="336"/>
      <c r="B834" s="68"/>
      <c r="C834" s="68"/>
      <c r="D834" s="68"/>
      <c r="E834" s="68"/>
      <c r="F834" s="68"/>
      <c r="G834" s="101">
        <f>Tableau3561618192021232434[[#This Row],[Charge]]*Tableau3561618192021232434[[#This Row],[TJM HT/J]]</f>
        <v>0</v>
      </c>
      <c r="H834" s="91" t="s">
        <v>463</v>
      </c>
    </row>
    <row r="835" spans="1:8" x14ac:dyDescent="0.35">
      <c r="A835" s="336"/>
      <c r="B835" s="68"/>
      <c r="C835" s="68"/>
      <c r="D835" s="68"/>
      <c r="E835" s="68"/>
      <c r="F835" s="68"/>
      <c r="G835" s="101">
        <f>Tableau3561618192021232434[[#This Row],[Charge]]*Tableau3561618192021232434[[#This Row],[TJM HT/J]]</f>
        <v>0</v>
      </c>
      <c r="H835" s="91" t="s">
        <v>463</v>
      </c>
    </row>
    <row r="836" spans="1:8" x14ac:dyDescent="0.35">
      <c r="A836" s="336"/>
      <c r="B836" s="68"/>
      <c r="C836" s="68"/>
      <c r="D836" s="68"/>
      <c r="E836" s="68"/>
      <c r="F836" s="68"/>
      <c r="G836" s="101">
        <f>Tableau3561618192021232434[[#This Row],[Charge]]*Tableau3561618192021232434[[#This Row],[TJM HT/J]]</f>
        <v>0</v>
      </c>
      <c r="H836" s="91" t="s">
        <v>463</v>
      </c>
    </row>
    <row r="837" spans="1:8" x14ac:dyDescent="0.35">
      <c r="A837" s="336"/>
      <c r="B837" s="68"/>
      <c r="C837" s="68"/>
      <c r="D837" s="68"/>
      <c r="E837" s="68"/>
      <c r="F837" s="68"/>
      <c r="G837" s="101">
        <f>Tableau3561618192021232434[[#This Row],[Charge]]*Tableau3561618192021232434[[#This Row],[TJM HT/J]]</f>
        <v>0</v>
      </c>
      <c r="H837" s="91" t="s">
        <v>463</v>
      </c>
    </row>
    <row r="838" spans="1:8" x14ac:dyDescent="0.35">
      <c r="A838" s="336"/>
      <c r="B838" s="68"/>
      <c r="C838" s="68"/>
      <c r="D838" s="68"/>
      <c r="E838" s="68"/>
      <c r="F838" s="68"/>
      <c r="G838" s="101">
        <f>Tableau3561618192021232434[[#This Row],[Charge]]*Tableau3561618192021232434[[#This Row],[TJM HT/J]]</f>
        <v>0</v>
      </c>
      <c r="H838" s="91" t="s">
        <v>463</v>
      </c>
    </row>
    <row r="839" spans="1:8" x14ac:dyDescent="0.35">
      <c r="A839" s="336"/>
      <c r="B839" s="68"/>
      <c r="C839" s="68"/>
      <c r="D839" s="68"/>
      <c r="E839" s="68"/>
      <c r="F839" s="68"/>
      <c r="G839" s="101">
        <f>Tableau3561618192021232434[[#This Row],[Charge]]*Tableau3561618192021232434[[#This Row],[TJM HT/J]]</f>
        <v>0</v>
      </c>
      <c r="H839" s="91" t="s">
        <v>463</v>
      </c>
    </row>
    <row r="840" spans="1:8" x14ac:dyDescent="0.35">
      <c r="A840" s="336"/>
      <c r="B840" s="68"/>
      <c r="C840" s="68"/>
      <c r="D840" s="68"/>
      <c r="E840" s="68"/>
      <c r="F840" s="68"/>
      <c r="G840" s="101">
        <f>Tableau3561618192021232434[[#This Row],[Charge]]*Tableau3561618192021232434[[#This Row],[TJM HT/J]]</f>
        <v>0</v>
      </c>
      <c r="H840" s="91" t="s">
        <v>463</v>
      </c>
    </row>
    <row r="841" spans="1:8" x14ac:dyDescent="0.35">
      <c r="A841" s="336"/>
      <c r="B841" s="68"/>
      <c r="C841" s="68"/>
      <c r="D841" s="68"/>
      <c r="E841" s="68"/>
      <c r="F841" s="68"/>
      <c r="G841" s="101">
        <f>Tableau3561618192021232434[[#This Row],[Charge]]*Tableau3561618192021232434[[#This Row],[TJM HT/J]]</f>
        <v>0</v>
      </c>
      <c r="H841" s="91" t="s">
        <v>463</v>
      </c>
    </row>
    <row r="842" spans="1:8" x14ac:dyDescent="0.35">
      <c r="A842" s="336"/>
      <c r="B842" s="68"/>
      <c r="C842" s="68"/>
      <c r="D842" s="68"/>
      <c r="E842" s="68"/>
      <c r="F842" s="68"/>
      <c r="G842" s="101">
        <f>Tableau3561618192021232434[[#This Row],[Charge]]*Tableau3561618192021232434[[#This Row],[TJM HT/J]]</f>
        <v>0</v>
      </c>
      <c r="H842" s="91" t="s">
        <v>463</v>
      </c>
    </row>
    <row r="843" spans="1:8" x14ac:dyDescent="0.35">
      <c r="A843" s="336"/>
      <c r="B843" s="68"/>
      <c r="C843" s="68"/>
      <c r="D843" s="68"/>
      <c r="E843" s="68"/>
      <c r="F843" s="68"/>
      <c r="G843" s="101">
        <f>Tableau3561618192021232434[[#This Row],[Charge]]*Tableau3561618192021232434[[#This Row],[TJM HT/J]]</f>
        <v>0</v>
      </c>
      <c r="H843" s="91" t="s">
        <v>463</v>
      </c>
    </row>
    <row r="844" spans="1:8" x14ac:dyDescent="0.35">
      <c r="A844" s="336"/>
      <c r="B844" s="68"/>
      <c r="C844" s="68"/>
      <c r="D844" s="68"/>
      <c r="E844" s="68"/>
      <c r="F844" s="68"/>
      <c r="G844" s="101">
        <f>Tableau3561618192021232434[[#This Row],[Charge]]*Tableau3561618192021232434[[#This Row],[TJM HT/J]]</f>
        <v>0</v>
      </c>
      <c r="H844" s="91" t="s">
        <v>463</v>
      </c>
    </row>
    <row r="845" spans="1:8" x14ac:dyDescent="0.35">
      <c r="A845" s="336"/>
      <c r="B845" s="68"/>
      <c r="C845" s="68"/>
      <c r="D845" s="68"/>
      <c r="E845" s="68"/>
      <c r="F845" s="68"/>
      <c r="G845" s="101">
        <f>Tableau3561618192021232434[[#This Row],[Charge]]*Tableau3561618192021232434[[#This Row],[TJM HT/J]]</f>
        <v>0</v>
      </c>
      <c r="H845" s="91" t="s">
        <v>463</v>
      </c>
    </row>
    <row r="846" spans="1:8" x14ac:dyDescent="0.35">
      <c r="A846" s="336"/>
      <c r="B846" s="68"/>
      <c r="C846" s="68"/>
      <c r="D846" s="68"/>
      <c r="E846" s="68"/>
      <c r="F846" s="68"/>
      <c r="G846" s="101">
        <f>Tableau3561618192021232434[[#This Row],[Charge]]*Tableau3561618192021232434[[#This Row],[TJM HT/J]]</f>
        <v>0</v>
      </c>
      <c r="H846" s="91" t="s">
        <v>463</v>
      </c>
    </row>
    <row r="847" spans="1:8" x14ac:dyDescent="0.35">
      <c r="A847" s="336"/>
      <c r="B847" s="68"/>
      <c r="C847" s="68"/>
      <c r="D847" s="68"/>
      <c r="E847" s="68"/>
      <c r="F847" s="68"/>
      <c r="G847" s="101">
        <f>Tableau3561618192021232434[[#This Row],[Charge]]*Tableau3561618192021232434[[#This Row],[TJM HT/J]]</f>
        <v>0</v>
      </c>
      <c r="H847" s="91" t="s">
        <v>463</v>
      </c>
    </row>
    <row r="848" spans="1:8" x14ac:dyDescent="0.35">
      <c r="A848" s="336"/>
      <c r="B848" s="68"/>
      <c r="C848" s="68"/>
      <c r="D848" s="68"/>
      <c r="E848" s="68"/>
      <c r="F848" s="68"/>
      <c r="G848" s="101">
        <f>Tableau3561618192021232434[[#This Row],[Charge]]*Tableau3561618192021232434[[#This Row],[TJM HT/J]]</f>
        <v>0</v>
      </c>
      <c r="H848" s="91" t="s">
        <v>463</v>
      </c>
    </row>
    <row r="849" spans="1:8" x14ac:dyDescent="0.35">
      <c r="A849" s="336"/>
      <c r="B849" s="68"/>
      <c r="C849" s="68"/>
      <c r="D849" s="68"/>
      <c r="E849" s="68"/>
      <c r="F849" s="68"/>
      <c r="G849" s="101">
        <f>Tableau3561618192021232434[[#This Row],[Charge]]*Tableau3561618192021232434[[#This Row],[TJM HT/J]]</f>
        <v>0</v>
      </c>
      <c r="H849" s="91" t="s">
        <v>463</v>
      </c>
    </row>
    <row r="850" spans="1:8" x14ac:dyDescent="0.35">
      <c r="A850" s="336"/>
      <c r="B850" s="68"/>
      <c r="C850" s="68"/>
      <c r="D850" s="68"/>
      <c r="E850" s="68"/>
      <c r="F850" s="68"/>
      <c r="G850" s="101">
        <f>Tableau3561618192021232434[[#This Row],[Charge]]*Tableau3561618192021232434[[#This Row],[TJM HT/J]]</f>
        <v>0</v>
      </c>
      <c r="H850" s="91" t="s">
        <v>463</v>
      </c>
    </row>
    <row r="851" spans="1:8" x14ac:dyDescent="0.35">
      <c r="A851" s="336"/>
      <c r="B851" s="68"/>
      <c r="C851" s="68"/>
      <c r="D851" s="68"/>
      <c r="E851" s="68"/>
      <c r="F851" s="68"/>
      <c r="G851" s="101">
        <f>Tableau3561618192021232434[[#This Row],[Charge]]*Tableau3561618192021232434[[#This Row],[TJM HT/J]]</f>
        <v>0</v>
      </c>
      <c r="H851" s="91" t="s">
        <v>463</v>
      </c>
    </row>
    <row r="852" spans="1:8" x14ac:dyDescent="0.35">
      <c r="A852" s="336"/>
      <c r="B852" s="68"/>
      <c r="C852" s="68"/>
      <c r="D852" s="68"/>
      <c r="E852" s="68"/>
      <c r="F852" s="68"/>
      <c r="G852" s="101">
        <f>Tableau3561618192021232434[[#This Row],[Charge]]*Tableau3561618192021232434[[#This Row],[TJM HT/J]]</f>
        <v>0</v>
      </c>
      <c r="H852" s="91" t="s">
        <v>463</v>
      </c>
    </row>
    <row r="853" spans="1:8" x14ac:dyDescent="0.35">
      <c r="A853" s="336"/>
      <c r="B853" s="68"/>
      <c r="C853" s="68"/>
      <c r="D853" s="68"/>
      <c r="E853" s="68"/>
      <c r="F853" s="68"/>
      <c r="G853" s="101">
        <f>Tableau3561618192021232434[[#This Row],[Charge]]*Tableau3561618192021232434[[#This Row],[TJM HT/J]]</f>
        <v>0</v>
      </c>
      <c r="H853" s="91" t="s">
        <v>463</v>
      </c>
    </row>
    <row r="854" spans="1:8" ht="15" thickBot="1" x14ac:dyDescent="0.4">
      <c r="A854" s="336"/>
      <c r="B854" s="68"/>
      <c r="C854" s="68"/>
      <c r="D854" s="68"/>
      <c r="E854" s="68"/>
      <c r="F854" s="68"/>
      <c r="G854" s="101">
        <f>Tableau3561618192021232434[[#This Row],[Charge]]*Tableau3561618192021232434[[#This Row],[TJM HT/J]]</f>
        <v>0</v>
      </c>
      <c r="H854" s="91" t="s">
        <v>463</v>
      </c>
    </row>
    <row r="855" spans="1:8" ht="15" thickBot="1" x14ac:dyDescent="0.4">
      <c r="A855" s="117" t="s">
        <v>489</v>
      </c>
      <c r="B855" s="91" t="s">
        <v>124</v>
      </c>
      <c r="C855" s="91" t="s">
        <v>254</v>
      </c>
      <c r="D855" s="91" t="s">
        <v>48</v>
      </c>
      <c r="E855" s="91" t="s">
        <v>255</v>
      </c>
      <c r="F855" s="91" t="s">
        <v>256</v>
      </c>
      <c r="G855" s="101" t="s">
        <v>257</v>
      </c>
      <c r="H855" s="100" t="s">
        <v>258</v>
      </c>
    </row>
    <row r="856" spans="1:8" x14ac:dyDescent="0.35">
      <c r="A856" s="341" t="s">
        <v>307</v>
      </c>
      <c r="B856" s="68"/>
      <c r="C856" s="68"/>
      <c r="D856" s="68"/>
      <c r="E856" s="68"/>
      <c r="F856" s="68"/>
      <c r="G856" s="101">
        <f>Tableau356161819202123242535[[#This Row],[Charge]]*Tableau356161819202123242535[[#This Row],[TJM HT/J]]</f>
        <v>0</v>
      </c>
      <c r="H856" s="91" t="s">
        <v>464</v>
      </c>
    </row>
    <row r="857" spans="1:8" x14ac:dyDescent="0.35">
      <c r="A857" s="338"/>
      <c r="B857" s="68"/>
      <c r="C857" s="68"/>
      <c r="D857" s="68"/>
      <c r="E857" s="68"/>
      <c r="F857" s="68"/>
      <c r="G857" s="101">
        <f>Tableau356161819202123242535[[#This Row],[Charge]]*Tableau356161819202123242535[[#This Row],[TJM HT/J]]</f>
        <v>0</v>
      </c>
      <c r="H857" s="91" t="s">
        <v>464</v>
      </c>
    </row>
    <row r="858" spans="1:8" x14ac:dyDescent="0.35">
      <c r="A858" s="338"/>
      <c r="B858" s="68"/>
      <c r="C858" s="68"/>
      <c r="D858" s="68"/>
      <c r="E858" s="68"/>
      <c r="F858" s="68"/>
      <c r="G858" s="101">
        <f>Tableau356161819202123242535[[#This Row],[Charge]]*Tableau356161819202123242535[[#This Row],[TJM HT/J]]</f>
        <v>0</v>
      </c>
      <c r="H858" s="91" t="s">
        <v>464</v>
      </c>
    </row>
    <row r="859" spans="1:8" x14ac:dyDescent="0.35">
      <c r="A859" s="338"/>
      <c r="B859" s="68"/>
      <c r="C859" s="68"/>
      <c r="D859" s="68"/>
      <c r="E859" s="68"/>
      <c r="F859" s="68"/>
      <c r="G859" s="101">
        <f>Tableau356161819202123242535[[#This Row],[Charge]]*Tableau356161819202123242535[[#This Row],[TJM HT/J]]</f>
        <v>0</v>
      </c>
      <c r="H859" s="91" t="s">
        <v>464</v>
      </c>
    </row>
    <row r="860" spans="1:8" x14ac:dyDescent="0.35">
      <c r="A860" s="338"/>
      <c r="B860" s="68"/>
      <c r="C860" s="68"/>
      <c r="D860" s="68"/>
      <c r="E860" s="68"/>
      <c r="F860" s="68"/>
      <c r="G860" s="101">
        <f>Tableau356161819202123242535[[#This Row],[Charge]]*Tableau356161819202123242535[[#This Row],[TJM HT/J]]</f>
        <v>0</v>
      </c>
      <c r="H860" s="91" t="s">
        <v>464</v>
      </c>
    </row>
    <row r="861" spans="1:8" x14ac:dyDescent="0.35">
      <c r="A861" s="338"/>
      <c r="B861" s="68"/>
      <c r="C861" s="68"/>
      <c r="D861" s="68"/>
      <c r="E861" s="68"/>
      <c r="F861" s="68"/>
      <c r="G861" s="101">
        <f>Tableau356161819202123242535[[#This Row],[Charge]]*Tableau356161819202123242535[[#This Row],[TJM HT/J]]</f>
        <v>0</v>
      </c>
      <c r="H861" s="91" t="s">
        <v>464</v>
      </c>
    </row>
    <row r="862" spans="1:8" x14ac:dyDescent="0.35">
      <c r="A862" s="338"/>
      <c r="B862" s="68"/>
      <c r="C862" s="68"/>
      <c r="D862" s="68"/>
      <c r="E862" s="68"/>
      <c r="F862" s="68"/>
      <c r="G862" s="101">
        <f>Tableau356161819202123242535[[#This Row],[Charge]]*Tableau356161819202123242535[[#This Row],[TJM HT/J]]</f>
        <v>0</v>
      </c>
      <c r="H862" s="91" t="s">
        <v>464</v>
      </c>
    </row>
    <row r="863" spans="1:8" x14ac:dyDescent="0.35">
      <c r="A863" s="338"/>
      <c r="B863" s="68"/>
      <c r="C863" s="68"/>
      <c r="D863" s="68"/>
      <c r="E863" s="68"/>
      <c r="F863" s="68"/>
      <c r="G863" s="101">
        <f>Tableau356161819202123242535[[#This Row],[Charge]]*Tableau356161819202123242535[[#This Row],[TJM HT/J]]</f>
        <v>0</v>
      </c>
      <c r="H863" s="91" t="s">
        <v>464</v>
      </c>
    </row>
    <row r="864" spans="1:8" x14ac:dyDescent="0.35">
      <c r="A864" s="338"/>
      <c r="B864" s="68"/>
      <c r="C864" s="68"/>
      <c r="D864" s="68"/>
      <c r="E864" s="68"/>
      <c r="F864" s="68"/>
      <c r="G864" s="101">
        <f>Tableau356161819202123242535[[#This Row],[Charge]]*Tableau356161819202123242535[[#This Row],[TJM HT/J]]</f>
        <v>0</v>
      </c>
      <c r="H864" s="91" t="s">
        <v>464</v>
      </c>
    </row>
    <row r="865" spans="1:8" x14ac:dyDescent="0.35">
      <c r="A865" s="338"/>
      <c r="B865" s="68"/>
      <c r="C865" s="68"/>
      <c r="D865" s="68"/>
      <c r="E865" s="68"/>
      <c r="F865" s="68"/>
      <c r="G865" s="101">
        <f>Tableau356161819202123242535[[#This Row],[Charge]]*Tableau356161819202123242535[[#This Row],[TJM HT/J]]</f>
        <v>0</v>
      </c>
      <c r="H865" s="91" t="s">
        <v>464</v>
      </c>
    </row>
    <row r="866" spans="1:8" x14ac:dyDescent="0.35">
      <c r="A866" s="338"/>
      <c r="B866" s="68"/>
      <c r="C866" s="68"/>
      <c r="D866" s="68"/>
      <c r="E866" s="68"/>
      <c r="F866" s="68"/>
      <c r="G866" s="101">
        <f>Tableau356161819202123242535[[#This Row],[Charge]]*Tableau356161819202123242535[[#This Row],[TJM HT/J]]</f>
        <v>0</v>
      </c>
      <c r="H866" s="91" t="s">
        <v>464</v>
      </c>
    </row>
    <row r="867" spans="1:8" x14ac:dyDescent="0.35">
      <c r="A867" s="338"/>
      <c r="B867" s="68"/>
      <c r="C867" s="68"/>
      <c r="D867" s="68"/>
      <c r="E867" s="68"/>
      <c r="F867" s="68"/>
      <c r="G867" s="101">
        <f>Tableau356161819202123242535[[#This Row],[Charge]]*Tableau356161819202123242535[[#This Row],[TJM HT/J]]</f>
        <v>0</v>
      </c>
      <c r="H867" s="91" t="s">
        <v>464</v>
      </c>
    </row>
    <row r="868" spans="1:8" x14ac:dyDescent="0.35">
      <c r="A868" s="338"/>
      <c r="B868" s="68"/>
      <c r="C868" s="68"/>
      <c r="D868" s="68"/>
      <c r="E868" s="68"/>
      <c r="F868" s="68"/>
      <c r="G868" s="101">
        <f>Tableau356161819202123242535[[#This Row],[Charge]]*Tableau356161819202123242535[[#This Row],[TJM HT/J]]</f>
        <v>0</v>
      </c>
      <c r="H868" s="91" t="s">
        <v>464</v>
      </c>
    </row>
    <row r="869" spans="1:8" x14ac:dyDescent="0.35">
      <c r="A869" s="338"/>
      <c r="B869" s="68"/>
      <c r="C869" s="68"/>
      <c r="D869" s="68"/>
      <c r="E869" s="68"/>
      <c r="F869" s="68"/>
      <c r="G869" s="101">
        <f>Tableau356161819202123242535[[#This Row],[Charge]]*Tableau356161819202123242535[[#This Row],[TJM HT/J]]</f>
        <v>0</v>
      </c>
      <c r="H869" s="91" t="s">
        <v>464</v>
      </c>
    </row>
    <row r="870" spans="1:8" x14ac:dyDescent="0.35">
      <c r="A870" s="338"/>
      <c r="B870" s="68"/>
      <c r="C870" s="68"/>
      <c r="D870" s="68"/>
      <c r="E870" s="68"/>
      <c r="F870" s="68"/>
      <c r="G870" s="101">
        <f>Tableau356161819202123242535[[#This Row],[Charge]]*Tableau356161819202123242535[[#This Row],[TJM HT/J]]</f>
        <v>0</v>
      </c>
      <c r="H870" s="91" t="s">
        <v>464</v>
      </c>
    </row>
    <row r="871" spans="1:8" x14ac:dyDescent="0.35">
      <c r="A871" s="338"/>
      <c r="B871" s="68"/>
      <c r="C871" s="68"/>
      <c r="D871" s="68"/>
      <c r="E871" s="68"/>
      <c r="F871" s="68"/>
      <c r="G871" s="101">
        <f>Tableau356161819202123242535[[#This Row],[Charge]]*Tableau356161819202123242535[[#This Row],[TJM HT/J]]</f>
        <v>0</v>
      </c>
      <c r="H871" s="91" t="s">
        <v>464</v>
      </c>
    </row>
    <row r="872" spans="1:8" x14ac:dyDescent="0.35">
      <c r="A872" s="338"/>
      <c r="B872" s="68"/>
      <c r="C872" s="68"/>
      <c r="D872" s="68"/>
      <c r="E872" s="68"/>
      <c r="F872" s="68"/>
      <c r="G872" s="101">
        <f>Tableau356161819202123242535[[#This Row],[Charge]]*Tableau356161819202123242535[[#This Row],[TJM HT/J]]</f>
        <v>0</v>
      </c>
      <c r="H872" s="91" t="s">
        <v>464</v>
      </c>
    </row>
    <row r="873" spans="1:8" x14ac:dyDescent="0.35">
      <c r="A873" s="338"/>
      <c r="B873" s="68"/>
      <c r="C873" s="68"/>
      <c r="D873" s="68"/>
      <c r="E873" s="68"/>
      <c r="F873" s="68"/>
      <c r="G873" s="101">
        <f>Tableau356161819202123242535[[#This Row],[Charge]]*Tableau356161819202123242535[[#This Row],[TJM HT/J]]</f>
        <v>0</v>
      </c>
      <c r="H873" s="91" t="s">
        <v>464</v>
      </c>
    </row>
    <row r="874" spans="1:8" x14ac:dyDescent="0.35">
      <c r="A874" s="338"/>
      <c r="B874" s="68"/>
      <c r="C874" s="68"/>
      <c r="D874" s="68"/>
      <c r="E874" s="68"/>
      <c r="F874" s="68"/>
      <c r="G874" s="101">
        <f>Tableau356161819202123242535[[#This Row],[Charge]]*Tableau356161819202123242535[[#This Row],[TJM HT/J]]</f>
        <v>0</v>
      </c>
      <c r="H874" s="91" t="s">
        <v>464</v>
      </c>
    </row>
    <row r="875" spans="1:8" x14ac:dyDescent="0.35">
      <c r="A875" s="338"/>
      <c r="B875" s="68"/>
      <c r="C875" s="68"/>
      <c r="D875" s="68"/>
      <c r="E875" s="68"/>
      <c r="F875" s="68"/>
      <c r="G875" s="101">
        <f>Tableau356161819202123242535[[#This Row],[Charge]]*Tableau356161819202123242535[[#This Row],[TJM HT/J]]</f>
        <v>0</v>
      </c>
      <c r="H875" s="91" t="s">
        <v>464</v>
      </c>
    </row>
    <row r="876" spans="1:8" x14ac:dyDescent="0.35">
      <c r="A876" s="338"/>
      <c r="B876" s="68"/>
      <c r="C876" s="68"/>
      <c r="D876" s="68"/>
      <c r="E876" s="68"/>
      <c r="F876" s="68"/>
      <c r="G876" s="101">
        <f>Tableau356161819202123242535[[#This Row],[Charge]]*Tableau356161819202123242535[[#This Row],[TJM HT/J]]</f>
        <v>0</v>
      </c>
      <c r="H876" s="91" t="s">
        <v>464</v>
      </c>
    </row>
    <row r="877" spans="1:8" ht="15" thickBot="1" x14ac:dyDescent="0.4">
      <c r="A877" s="340"/>
      <c r="B877" s="68"/>
      <c r="C877" s="68"/>
      <c r="D877" s="68"/>
      <c r="E877" s="68"/>
      <c r="F877" s="68"/>
      <c r="G877" s="101">
        <f>Tableau356161819202123242535[[#This Row],[Charge]]*Tableau356161819202123242535[[#This Row],[TJM HT/J]]</f>
        <v>0</v>
      </c>
      <c r="H877" s="91" t="s">
        <v>464</v>
      </c>
    </row>
    <row r="878" spans="1:8" ht="15" thickBot="1" x14ac:dyDescent="0.4">
      <c r="A878" s="117" t="s">
        <v>489</v>
      </c>
      <c r="B878" s="91" t="s">
        <v>124</v>
      </c>
      <c r="C878" s="91" t="s">
        <v>254</v>
      </c>
      <c r="D878" s="91" t="s">
        <v>48</v>
      </c>
      <c r="E878" s="91" t="s">
        <v>255</v>
      </c>
      <c r="F878" s="91" t="s">
        <v>256</v>
      </c>
      <c r="G878" s="101" t="s">
        <v>257</v>
      </c>
      <c r="H878" s="100" t="s">
        <v>258</v>
      </c>
    </row>
    <row r="879" spans="1:8" x14ac:dyDescent="0.35">
      <c r="A879" s="341" t="s">
        <v>308</v>
      </c>
      <c r="B879" s="68"/>
      <c r="C879" s="68"/>
      <c r="D879" s="68"/>
      <c r="E879" s="68"/>
      <c r="F879" s="68"/>
      <c r="G879" s="101">
        <f>Tableau35616181920212324253536[[#This Row],[Charge]]*Tableau35616181920212324253536[[#This Row],[TJM HT/J]]</f>
        <v>0</v>
      </c>
      <c r="H879" s="91" t="s">
        <v>313</v>
      </c>
    </row>
    <row r="880" spans="1:8" x14ac:dyDescent="0.35">
      <c r="A880" s="338"/>
      <c r="B880" s="68"/>
      <c r="C880" s="68"/>
      <c r="D880" s="68"/>
      <c r="E880" s="68"/>
      <c r="F880" s="68"/>
      <c r="G880" s="101">
        <f>Tableau35616181920212324253536[[#This Row],[Charge]]*Tableau35616181920212324253536[[#This Row],[TJM HT/J]]</f>
        <v>0</v>
      </c>
      <c r="H880" s="91" t="s">
        <v>313</v>
      </c>
    </row>
    <row r="881" spans="1:8" x14ac:dyDescent="0.35">
      <c r="A881" s="338"/>
      <c r="B881" s="68"/>
      <c r="C881" s="68"/>
      <c r="D881" s="68"/>
      <c r="E881" s="68"/>
      <c r="F881" s="68"/>
      <c r="G881" s="101">
        <f>Tableau35616181920212324253536[[#This Row],[Charge]]*Tableau35616181920212324253536[[#This Row],[TJM HT/J]]</f>
        <v>0</v>
      </c>
      <c r="H881" s="91" t="s">
        <v>313</v>
      </c>
    </row>
    <row r="882" spans="1:8" x14ac:dyDescent="0.35">
      <c r="A882" s="338"/>
      <c r="B882" s="68"/>
      <c r="C882" s="68"/>
      <c r="D882" s="68"/>
      <c r="E882" s="68"/>
      <c r="F882" s="68"/>
      <c r="G882" s="101">
        <f>Tableau35616181920212324253536[[#This Row],[Charge]]*Tableau35616181920212324253536[[#This Row],[TJM HT/J]]</f>
        <v>0</v>
      </c>
      <c r="H882" s="91" t="s">
        <v>313</v>
      </c>
    </row>
    <row r="883" spans="1:8" x14ac:dyDescent="0.35">
      <c r="A883" s="338"/>
      <c r="B883" s="68"/>
      <c r="C883" s="68"/>
      <c r="D883" s="68"/>
      <c r="E883" s="68"/>
      <c r="F883" s="68"/>
      <c r="G883" s="101">
        <f>Tableau35616181920212324253536[[#This Row],[Charge]]*Tableau35616181920212324253536[[#This Row],[TJM HT/J]]</f>
        <v>0</v>
      </c>
      <c r="H883" s="91" t="s">
        <v>313</v>
      </c>
    </row>
    <row r="884" spans="1:8" x14ac:dyDescent="0.35">
      <c r="A884" s="338"/>
      <c r="B884" s="68"/>
      <c r="C884" s="68"/>
      <c r="D884" s="68"/>
      <c r="E884" s="68"/>
      <c r="F884" s="68"/>
      <c r="G884" s="101">
        <f>Tableau35616181920212324253536[[#This Row],[Charge]]*Tableau35616181920212324253536[[#This Row],[TJM HT/J]]</f>
        <v>0</v>
      </c>
      <c r="H884" s="91" t="s">
        <v>313</v>
      </c>
    </row>
    <row r="885" spans="1:8" x14ac:dyDescent="0.35">
      <c r="A885" s="338"/>
      <c r="B885" s="68"/>
      <c r="C885" s="68"/>
      <c r="D885" s="68"/>
      <c r="E885" s="68"/>
      <c r="F885" s="68"/>
      <c r="G885" s="101">
        <f>Tableau35616181920212324253536[[#This Row],[Charge]]*Tableau35616181920212324253536[[#This Row],[TJM HT/J]]</f>
        <v>0</v>
      </c>
      <c r="H885" s="91" t="s">
        <v>313</v>
      </c>
    </row>
    <row r="886" spans="1:8" x14ac:dyDescent="0.35">
      <c r="A886" s="338"/>
      <c r="B886" s="68"/>
      <c r="C886" s="68"/>
      <c r="D886" s="68"/>
      <c r="E886" s="68"/>
      <c r="F886" s="68"/>
      <c r="G886" s="101">
        <f>Tableau35616181920212324253536[[#This Row],[Charge]]*Tableau35616181920212324253536[[#This Row],[TJM HT/J]]</f>
        <v>0</v>
      </c>
      <c r="H886" s="91" t="s">
        <v>313</v>
      </c>
    </row>
    <row r="887" spans="1:8" x14ac:dyDescent="0.35">
      <c r="A887" s="338"/>
      <c r="B887" s="68"/>
      <c r="C887" s="68"/>
      <c r="D887" s="68"/>
      <c r="E887" s="68"/>
      <c r="F887" s="68"/>
      <c r="G887" s="101">
        <f>Tableau35616181920212324253536[[#This Row],[Charge]]*Tableau35616181920212324253536[[#This Row],[TJM HT/J]]</f>
        <v>0</v>
      </c>
      <c r="H887" s="91" t="s">
        <v>313</v>
      </c>
    </row>
    <row r="888" spans="1:8" x14ac:dyDescent="0.35">
      <c r="A888" s="338"/>
      <c r="B888" s="68"/>
      <c r="C888" s="68"/>
      <c r="D888" s="68"/>
      <c r="E888" s="68"/>
      <c r="F888" s="68"/>
      <c r="G888" s="101">
        <f>Tableau35616181920212324253536[[#This Row],[Charge]]*Tableau35616181920212324253536[[#This Row],[TJM HT/J]]</f>
        <v>0</v>
      </c>
      <c r="H888" s="91" t="s">
        <v>313</v>
      </c>
    </row>
    <row r="889" spans="1:8" x14ac:dyDescent="0.35">
      <c r="A889" s="338"/>
      <c r="B889" s="68"/>
      <c r="C889" s="68"/>
      <c r="D889" s="68"/>
      <c r="E889" s="68"/>
      <c r="F889" s="68"/>
      <c r="G889" s="101">
        <f>Tableau35616181920212324253536[[#This Row],[Charge]]*Tableau35616181920212324253536[[#This Row],[TJM HT/J]]</f>
        <v>0</v>
      </c>
      <c r="H889" s="91" t="s">
        <v>313</v>
      </c>
    </row>
    <row r="890" spans="1:8" x14ac:dyDescent="0.35">
      <c r="A890" s="338"/>
      <c r="B890" s="68"/>
      <c r="C890" s="68"/>
      <c r="D890" s="68"/>
      <c r="E890" s="68"/>
      <c r="F890" s="68"/>
      <c r="G890" s="101">
        <f>Tableau35616181920212324253536[[#This Row],[Charge]]*Tableau35616181920212324253536[[#This Row],[TJM HT/J]]</f>
        <v>0</v>
      </c>
      <c r="H890" s="91" t="s">
        <v>313</v>
      </c>
    </row>
    <row r="891" spans="1:8" x14ac:dyDescent="0.35">
      <c r="A891" s="338"/>
      <c r="B891" s="68"/>
      <c r="C891" s="68"/>
      <c r="D891" s="68"/>
      <c r="E891" s="68"/>
      <c r="F891" s="68"/>
      <c r="G891" s="101">
        <f>Tableau35616181920212324253536[[#This Row],[Charge]]*Tableau35616181920212324253536[[#This Row],[TJM HT/J]]</f>
        <v>0</v>
      </c>
      <c r="H891" s="91" t="s">
        <v>313</v>
      </c>
    </row>
    <row r="892" spans="1:8" x14ac:dyDescent="0.35">
      <c r="A892" s="338"/>
      <c r="B892" s="68"/>
      <c r="C892" s="68"/>
      <c r="D892" s="68"/>
      <c r="E892" s="68"/>
      <c r="F892" s="68"/>
      <c r="G892" s="101">
        <f>Tableau35616181920212324253536[[#This Row],[Charge]]*Tableau35616181920212324253536[[#This Row],[TJM HT/J]]</f>
        <v>0</v>
      </c>
      <c r="H892" s="91" t="s">
        <v>313</v>
      </c>
    </row>
    <row r="893" spans="1:8" x14ac:dyDescent="0.35">
      <c r="A893" s="338"/>
      <c r="B893" s="68"/>
      <c r="C893" s="68"/>
      <c r="D893" s="68"/>
      <c r="E893" s="68"/>
      <c r="F893" s="68"/>
      <c r="G893" s="101">
        <f>Tableau35616181920212324253536[[#This Row],[Charge]]*Tableau35616181920212324253536[[#This Row],[TJM HT/J]]</f>
        <v>0</v>
      </c>
      <c r="H893" s="91" t="s">
        <v>313</v>
      </c>
    </row>
    <row r="894" spans="1:8" x14ac:dyDescent="0.35">
      <c r="A894" s="338"/>
      <c r="B894" s="68"/>
      <c r="C894" s="68"/>
      <c r="D894" s="68"/>
      <c r="E894" s="68"/>
      <c r="F894" s="68"/>
      <c r="G894" s="101">
        <f>Tableau35616181920212324253536[[#This Row],[Charge]]*Tableau35616181920212324253536[[#This Row],[TJM HT/J]]</f>
        <v>0</v>
      </c>
      <c r="H894" s="91" t="s">
        <v>313</v>
      </c>
    </row>
    <row r="895" spans="1:8" x14ac:dyDescent="0.35">
      <c r="A895" s="338"/>
      <c r="B895" s="68"/>
      <c r="C895" s="68"/>
      <c r="D895" s="68"/>
      <c r="E895" s="68"/>
      <c r="F895" s="68"/>
      <c r="G895" s="101">
        <f>Tableau35616181920212324253536[[#This Row],[Charge]]*Tableau35616181920212324253536[[#This Row],[TJM HT/J]]</f>
        <v>0</v>
      </c>
      <c r="H895" s="91" t="s">
        <v>313</v>
      </c>
    </row>
    <row r="896" spans="1:8" x14ac:dyDescent="0.35">
      <c r="A896" s="338"/>
      <c r="B896" s="68"/>
      <c r="C896" s="68"/>
      <c r="D896" s="68"/>
      <c r="E896" s="68"/>
      <c r="F896" s="68"/>
      <c r="G896" s="101">
        <f>Tableau35616181920212324253536[[#This Row],[Charge]]*Tableau35616181920212324253536[[#This Row],[TJM HT/J]]</f>
        <v>0</v>
      </c>
      <c r="H896" s="91" t="s">
        <v>313</v>
      </c>
    </row>
    <row r="897" spans="1:8" x14ac:dyDescent="0.35">
      <c r="A897" s="338"/>
      <c r="B897" s="68"/>
      <c r="C897" s="68"/>
      <c r="D897" s="68"/>
      <c r="E897" s="68"/>
      <c r="F897" s="68"/>
      <c r="G897" s="101">
        <f>Tableau35616181920212324253536[[#This Row],[Charge]]*Tableau35616181920212324253536[[#This Row],[TJM HT/J]]</f>
        <v>0</v>
      </c>
      <c r="H897" s="91" t="s">
        <v>313</v>
      </c>
    </row>
    <row r="898" spans="1:8" x14ac:dyDescent="0.35">
      <c r="A898" s="338"/>
      <c r="B898" s="68"/>
      <c r="C898" s="68"/>
      <c r="D898" s="68"/>
      <c r="E898" s="68"/>
      <c r="F898" s="68"/>
      <c r="G898" s="101">
        <f>Tableau35616181920212324253536[[#This Row],[Charge]]*Tableau35616181920212324253536[[#This Row],[TJM HT/J]]</f>
        <v>0</v>
      </c>
      <c r="H898" s="91" t="s">
        <v>313</v>
      </c>
    </row>
    <row r="899" spans="1:8" x14ac:dyDescent="0.35">
      <c r="A899" s="338"/>
      <c r="B899" s="68"/>
      <c r="C899" s="68"/>
      <c r="D899" s="68"/>
      <c r="E899" s="68"/>
      <c r="F899" s="68"/>
      <c r="G899" s="101">
        <f>Tableau35616181920212324253536[[#This Row],[Charge]]*Tableau35616181920212324253536[[#This Row],[TJM HT/J]]</f>
        <v>0</v>
      </c>
      <c r="H899" s="91" t="s">
        <v>313</v>
      </c>
    </row>
    <row r="900" spans="1:8" ht="15" thickBot="1" x14ac:dyDescent="0.4">
      <c r="A900" s="340"/>
      <c r="B900" s="68"/>
      <c r="C900" s="68"/>
      <c r="D900" s="68"/>
      <c r="E900" s="68"/>
      <c r="F900" s="68"/>
      <c r="G900" s="101">
        <f>Tableau35616181920212324253536[[#This Row],[Charge]]*Tableau35616181920212324253536[[#This Row],[TJM HT/J]]</f>
        <v>0</v>
      </c>
      <c r="H900" s="91" t="s">
        <v>313</v>
      </c>
    </row>
    <row r="901" spans="1:8" x14ac:dyDescent="0.35">
      <c r="A901" s="117" t="s">
        <v>489</v>
      </c>
      <c r="B901" s="91" t="s">
        <v>124</v>
      </c>
      <c r="C901" s="91" t="s">
        <v>254</v>
      </c>
      <c r="D901" s="91" t="s">
        <v>48</v>
      </c>
      <c r="E901" s="91" t="s">
        <v>255</v>
      </c>
      <c r="F901" s="91" t="s">
        <v>256</v>
      </c>
      <c r="G901" s="101" t="s">
        <v>257</v>
      </c>
      <c r="H901" s="100" t="s">
        <v>258</v>
      </c>
    </row>
    <row r="902" spans="1:8" x14ac:dyDescent="0.35">
      <c r="A902" s="335" t="s">
        <v>314</v>
      </c>
      <c r="B902" s="68"/>
      <c r="C902" s="68"/>
      <c r="D902" s="68"/>
      <c r="E902" s="68"/>
      <c r="F902" s="68"/>
      <c r="G902" s="101">
        <f>Tableau3561618192021232425353637[[#This Row],[Charge]]*Tableau3561618192021232425353637[[#This Row],[TJM HT/J]]</f>
        <v>0</v>
      </c>
      <c r="H902" s="91" t="s">
        <v>315</v>
      </c>
    </row>
    <row r="903" spans="1:8" x14ac:dyDescent="0.35">
      <c r="A903" s="336"/>
      <c r="B903" s="68"/>
      <c r="C903" s="68"/>
      <c r="D903" s="68"/>
      <c r="E903" s="68"/>
      <c r="F903" s="68"/>
      <c r="G903" s="101">
        <f>Tableau3561618192021232425353637[[#This Row],[Charge]]*Tableau3561618192021232425353637[[#This Row],[TJM HT/J]]</f>
        <v>0</v>
      </c>
      <c r="H903" s="91" t="s">
        <v>315</v>
      </c>
    </row>
    <row r="904" spans="1:8" x14ac:dyDescent="0.35">
      <c r="A904" s="336"/>
      <c r="B904" s="68"/>
      <c r="C904" s="68"/>
      <c r="D904" s="68"/>
      <c r="E904" s="68"/>
      <c r="F904" s="68"/>
      <c r="G904" s="101">
        <f>Tableau3561618192021232425353637[[#This Row],[Charge]]*Tableau3561618192021232425353637[[#This Row],[TJM HT/J]]</f>
        <v>0</v>
      </c>
      <c r="H904" s="91" t="s">
        <v>315</v>
      </c>
    </row>
    <row r="905" spans="1:8" x14ac:dyDescent="0.35">
      <c r="A905" s="336"/>
      <c r="B905" s="68"/>
      <c r="C905" s="68"/>
      <c r="D905" s="68"/>
      <c r="E905" s="68"/>
      <c r="F905" s="68"/>
      <c r="G905" s="101">
        <f>Tableau3561618192021232425353637[[#This Row],[Charge]]*Tableau3561618192021232425353637[[#This Row],[TJM HT/J]]</f>
        <v>0</v>
      </c>
      <c r="H905" s="91" t="s">
        <v>315</v>
      </c>
    </row>
    <row r="906" spans="1:8" x14ac:dyDescent="0.35">
      <c r="A906" s="336"/>
      <c r="B906" s="68"/>
      <c r="C906" s="68"/>
      <c r="D906" s="68"/>
      <c r="E906" s="68"/>
      <c r="F906" s="68"/>
      <c r="G906" s="101">
        <f>Tableau3561618192021232425353637[[#This Row],[Charge]]*Tableau3561618192021232425353637[[#This Row],[TJM HT/J]]</f>
        <v>0</v>
      </c>
      <c r="H906" s="91" t="s">
        <v>315</v>
      </c>
    </row>
    <row r="907" spans="1:8" x14ac:dyDescent="0.35">
      <c r="A907" s="336"/>
      <c r="B907" s="68"/>
      <c r="C907" s="68"/>
      <c r="D907" s="68"/>
      <c r="E907" s="68"/>
      <c r="F907" s="68"/>
      <c r="G907" s="101">
        <f>Tableau3561618192021232425353637[[#This Row],[Charge]]*Tableau3561618192021232425353637[[#This Row],[TJM HT/J]]</f>
        <v>0</v>
      </c>
      <c r="H907" s="91" t="s">
        <v>315</v>
      </c>
    </row>
    <row r="908" spans="1:8" x14ac:dyDescent="0.35">
      <c r="A908" s="336"/>
      <c r="B908" s="68"/>
      <c r="C908" s="68"/>
      <c r="D908" s="68"/>
      <c r="E908" s="68"/>
      <c r="F908" s="68"/>
      <c r="G908" s="101">
        <f>Tableau3561618192021232425353637[[#This Row],[Charge]]*Tableau3561618192021232425353637[[#This Row],[TJM HT/J]]</f>
        <v>0</v>
      </c>
      <c r="H908" s="91" t="s">
        <v>315</v>
      </c>
    </row>
    <row r="909" spans="1:8" x14ac:dyDescent="0.35">
      <c r="A909" s="336"/>
      <c r="B909" s="68"/>
      <c r="C909" s="68"/>
      <c r="D909" s="68"/>
      <c r="E909" s="68"/>
      <c r="F909" s="68"/>
      <c r="G909" s="101">
        <f>Tableau3561618192021232425353637[[#This Row],[Charge]]*Tableau3561618192021232425353637[[#This Row],[TJM HT/J]]</f>
        <v>0</v>
      </c>
      <c r="H909" s="91" t="s">
        <v>315</v>
      </c>
    </row>
    <row r="910" spans="1:8" x14ac:dyDescent="0.35">
      <c r="A910" s="336"/>
      <c r="B910" s="68"/>
      <c r="C910" s="68"/>
      <c r="D910" s="68"/>
      <c r="E910" s="68"/>
      <c r="F910" s="68"/>
      <c r="G910" s="101">
        <f>Tableau3561618192021232425353637[[#This Row],[Charge]]*Tableau3561618192021232425353637[[#This Row],[TJM HT/J]]</f>
        <v>0</v>
      </c>
      <c r="H910" s="91" t="s">
        <v>315</v>
      </c>
    </row>
    <row r="911" spans="1:8" x14ac:dyDescent="0.35">
      <c r="A911" s="336"/>
      <c r="B911" s="68"/>
      <c r="C911" s="68"/>
      <c r="D911" s="68"/>
      <c r="E911" s="68"/>
      <c r="F911" s="68"/>
      <c r="G911" s="101">
        <f>Tableau3561618192021232425353637[[#This Row],[Charge]]*Tableau3561618192021232425353637[[#This Row],[TJM HT/J]]</f>
        <v>0</v>
      </c>
      <c r="H911" s="91" t="s">
        <v>315</v>
      </c>
    </row>
    <row r="912" spans="1:8" x14ac:dyDescent="0.35">
      <c r="A912" s="336"/>
      <c r="B912" s="68"/>
      <c r="C912" s="68"/>
      <c r="D912" s="68"/>
      <c r="E912" s="68"/>
      <c r="F912" s="68"/>
      <c r="G912" s="101">
        <f>Tableau3561618192021232425353637[[#This Row],[Charge]]*Tableau3561618192021232425353637[[#This Row],[TJM HT/J]]</f>
        <v>0</v>
      </c>
      <c r="H912" s="91" t="s">
        <v>315</v>
      </c>
    </row>
    <row r="913" spans="1:8" x14ac:dyDescent="0.35">
      <c r="A913" s="336"/>
      <c r="B913" s="68"/>
      <c r="C913" s="68"/>
      <c r="D913" s="68"/>
      <c r="E913" s="68"/>
      <c r="F913" s="68"/>
      <c r="G913" s="101">
        <f>Tableau3561618192021232425353637[[#This Row],[Charge]]*Tableau3561618192021232425353637[[#This Row],[TJM HT/J]]</f>
        <v>0</v>
      </c>
      <c r="H913" s="91" t="s">
        <v>315</v>
      </c>
    </row>
    <row r="914" spans="1:8" x14ac:dyDescent="0.35">
      <c r="A914" s="336"/>
      <c r="B914" s="68"/>
      <c r="C914" s="68"/>
      <c r="D914" s="68"/>
      <c r="E914" s="68"/>
      <c r="F914" s="68"/>
      <c r="G914" s="101">
        <f>Tableau3561618192021232425353637[[#This Row],[Charge]]*Tableau3561618192021232425353637[[#This Row],[TJM HT/J]]</f>
        <v>0</v>
      </c>
      <c r="H914" s="91" t="s">
        <v>315</v>
      </c>
    </row>
    <row r="915" spans="1:8" x14ac:dyDescent="0.35">
      <c r="A915" s="336"/>
      <c r="B915" s="68"/>
      <c r="C915" s="68"/>
      <c r="D915" s="68"/>
      <c r="E915" s="68"/>
      <c r="F915" s="68"/>
      <c r="G915" s="101">
        <f>Tableau3561618192021232425353637[[#This Row],[Charge]]*Tableau3561618192021232425353637[[#This Row],[TJM HT/J]]</f>
        <v>0</v>
      </c>
      <c r="H915" s="91" t="s">
        <v>315</v>
      </c>
    </row>
    <row r="916" spans="1:8" x14ac:dyDescent="0.35">
      <c r="A916" s="336"/>
      <c r="B916" s="68"/>
      <c r="C916" s="68"/>
      <c r="D916" s="68"/>
      <c r="E916" s="68"/>
      <c r="F916" s="68"/>
      <c r="G916" s="101">
        <f>Tableau3561618192021232425353637[[#This Row],[Charge]]*Tableau3561618192021232425353637[[#This Row],[TJM HT/J]]</f>
        <v>0</v>
      </c>
      <c r="H916" s="91" t="s">
        <v>315</v>
      </c>
    </row>
    <row r="917" spans="1:8" x14ac:dyDescent="0.35">
      <c r="A917" s="336"/>
      <c r="B917" s="68"/>
      <c r="C917" s="68"/>
      <c r="D917" s="68"/>
      <c r="E917" s="68"/>
      <c r="F917" s="68"/>
      <c r="G917" s="101">
        <f>Tableau3561618192021232425353637[[#This Row],[Charge]]*Tableau3561618192021232425353637[[#This Row],[TJM HT/J]]</f>
        <v>0</v>
      </c>
      <c r="H917" s="91" t="s">
        <v>315</v>
      </c>
    </row>
    <row r="918" spans="1:8" x14ac:dyDescent="0.35">
      <c r="A918" s="336"/>
      <c r="B918" s="68"/>
      <c r="C918" s="68"/>
      <c r="D918" s="68"/>
      <c r="E918" s="68"/>
      <c r="F918" s="68"/>
      <c r="G918" s="101">
        <f>Tableau3561618192021232425353637[[#This Row],[Charge]]*Tableau3561618192021232425353637[[#This Row],[TJM HT/J]]</f>
        <v>0</v>
      </c>
      <c r="H918" s="91" t="s">
        <v>315</v>
      </c>
    </row>
    <row r="919" spans="1:8" x14ac:dyDescent="0.35">
      <c r="A919" s="336"/>
      <c r="B919" s="68"/>
      <c r="C919" s="68"/>
      <c r="D919" s="68"/>
      <c r="E919" s="68"/>
      <c r="F919" s="68"/>
      <c r="G919" s="101">
        <f>Tableau3561618192021232425353637[[#This Row],[Charge]]*Tableau3561618192021232425353637[[#This Row],[TJM HT/J]]</f>
        <v>0</v>
      </c>
      <c r="H919" s="91" t="s">
        <v>315</v>
      </c>
    </row>
    <row r="920" spans="1:8" x14ac:dyDescent="0.35">
      <c r="A920" s="336"/>
      <c r="B920" s="68"/>
      <c r="C920" s="68"/>
      <c r="D920" s="68"/>
      <c r="E920" s="68"/>
      <c r="F920" s="68"/>
      <c r="G920" s="101">
        <f>Tableau3561618192021232425353637[[#This Row],[Charge]]*Tableau3561618192021232425353637[[#This Row],[TJM HT/J]]</f>
        <v>0</v>
      </c>
      <c r="H920" s="91" t="s">
        <v>315</v>
      </c>
    </row>
    <row r="921" spans="1:8" x14ac:dyDescent="0.35">
      <c r="A921" s="336"/>
      <c r="B921" s="68"/>
      <c r="C921" s="68"/>
      <c r="D921" s="68"/>
      <c r="E921" s="68"/>
      <c r="F921" s="68"/>
      <c r="G921" s="101">
        <f>Tableau3561618192021232425353637[[#This Row],[Charge]]*Tableau3561618192021232425353637[[#This Row],[TJM HT/J]]</f>
        <v>0</v>
      </c>
      <c r="H921" s="91" t="s">
        <v>315</v>
      </c>
    </row>
    <row r="922" spans="1:8" x14ac:dyDescent="0.35">
      <c r="A922" s="336"/>
      <c r="B922" s="68"/>
      <c r="C922" s="68"/>
      <c r="D922" s="68"/>
      <c r="E922" s="68"/>
      <c r="F922" s="68"/>
      <c r="G922" s="101">
        <f>Tableau3561618192021232425353637[[#This Row],[Charge]]*Tableau3561618192021232425353637[[#This Row],[TJM HT/J]]</f>
        <v>0</v>
      </c>
      <c r="H922" s="91" t="s">
        <v>315</v>
      </c>
    </row>
    <row r="923" spans="1:8" ht="15" thickBot="1" x14ac:dyDescent="0.4">
      <c r="A923" s="336"/>
      <c r="B923" s="68"/>
      <c r="C923" s="68"/>
      <c r="D923" s="68"/>
      <c r="E923" s="68"/>
      <c r="F923" s="68"/>
      <c r="G923" s="101">
        <f>Tableau3561618192021232425353637[[#This Row],[Charge]]*Tableau3561618192021232425353637[[#This Row],[TJM HT/J]]</f>
        <v>0</v>
      </c>
      <c r="H923" s="91" t="s">
        <v>315</v>
      </c>
    </row>
    <row r="924" spans="1:8" x14ac:dyDescent="0.35">
      <c r="A924" s="117" t="s">
        <v>489</v>
      </c>
      <c r="B924" s="91" t="s">
        <v>124</v>
      </c>
      <c r="C924" s="91" t="s">
        <v>254</v>
      </c>
      <c r="D924" s="91" t="s">
        <v>48</v>
      </c>
      <c r="E924" s="91" t="s">
        <v>255</v>
      </c>
      <c r="F924" s="91" t="s">
        <v>256</v>
      </c>
      <c r="G924" s="101" t="s">
        <v>257</v>
      </c>
      <c r="H924" s="100" t="s">
        <v>258</v>
      </c>
    </row>
    <row r="925" spans="1:8" x14ac:dyDescent="0.35">
      <c r="A925" s="335" t="s">
        <v>317</v>
      </c>
      <c r="B925" s="68"/>
      <c r="C925" s="68"/>
      <c r="D925" s="68"/>
      <c r="E925" s="68"/>
      <c r="F925" s="68"/>
      <c r="G925" s="101">
        <f>Tableau356161819202123242535363738[[#This Row],[Charge]]*Tableau356161819202123242535363738[[#This Row],[TJM HT/J]]</f>
        <v>0</v>
      </c>
      <c r="H925" s="91" t="s">
        <v>318</v>
      </c>
    </row>
    <row r="926" spans="1:8" x14ac:dyDescent="0.35">
      <c r="A926" s="336"/>
      <c r="B926" s="68"/>
      <c r="C926" s="68"/>
      <c r="D926" s="68"/>
      <c r="E926" s="68"/>
      <c r="F926" s="68"/>
      <c r="G926" s="101">
        <f>Tableau356161819202123242535363738[[#This Row],[Charge]]*Tableau356161819202123242535363738[[#This Row],[TJM HT/J]]</f>
        <v>0</v>
      </c>
      <c r="H926" s="91" t="s">
        <v>318</v>
      </c>
    </row>
    <row r="927" spans="1:8" x14ac:dyDescent="0.35">
      <c r="A927" s="336"/>
      <c r="B927" s="68"/>
      <c r="C927" s="68"/>
      <c r="D927" s="68"/>
      <c r="E927" s="68"/>
      <c r="F927" s="68"/>
      <c r="G927" s="101">
        <f>Tableau356161819202123242535363738[[#This Row],[Charge]]*Tableau356161819202123242535363738[[#This Row],[TJM HT/J]]</f>
        <v>0</v>
      </c>
      <c r="H927" s="91" t="s">
        <v>318</v>
      </c>
    </row>
    <row r="928" spans="1:8" x14ac:dyDescent="0.35">
      <c r="A928" s="336"/>
      <c r="B928" s="68"/>
      <c r="C928" s="68"/>
      <c r="D928" s="68"/>
      <c r="E928" s="68"/>
      <c r="F928" s="68"/>
      <c r="G928" s="101">
        <f>Tableau356161819202123242535363738[[#This Row],[Charge]]*Tableau356161819202123242535363738[[#This Row],[TJM HT/J]]</f>
        <v>0</v>
      </c>
      <c r="H928" s="91" t="s">
        <v>318</v>
      </c>
    </row>
    <row r="929" spans="1:8" x14ac:dyDescent="0.35">
      <c r="A929" s="336"/>
      <c r="B929" s="68"/>
      <c r="C929" s="68"/>
      <c r="D929" s="68"/>
      <c r="E929" s="68"/>
      <c r="F929" s="68"/>
      <c r="G929" s="101">
        <f>Tableau356161819202123242535363738[[#This Row],[Charge]]*Tableau356161819202123242535363738[[#This Row],[TJM HT/J]]</f>
        <v>0</v>
      </c>
      <c r="H929" s="91" t="s">
        <v>318</v>
      </c>
    </row>
    <row r="930" spans="1:8" x14ac:dyDescent="0.35">
      <c r="A930" s="336"/>
      <c r="B930" s="68"/>
      <c r="C930" s="68"/>
      <c r="D930" s="68"/>
      <c r="E930" s="68"/>
      <c r="F930" s="68"/>
      <c r="G930" s="101">
        <f>Tableau356161819202123242535363738[[#This Row],[Charge]]*Tableau356161819202123242535363738[[#This Row],[TJM HT/J]]</f>
        <v>0</v>
      </c>
      <c r="H930" s="91" t="s">
        <v>318</v>
      </c>
    </row>
    <row r="931" spans="1:8" x14ac:dyDescent="0.35">
      <c r="A931" s="336"/>
      <c r="B931" s="68"/>
      <c r="C931" s="68"/>
      <c r="D931" s="68"/>
      <c r="E931" s="68"/>
      <c r="F931" s="68"/>
      <c r="G931" s="101">
        <f>Tableau356161819202123242535363738[[#This Row],[Charge]]*Tableau356161819202123242535363738[[#This Row],[TJM HT/J]]</f>
        <v>0</v>
      </c>
      <c r="H931" s="91" t="s">
        <v>318</v>
      </c>
    </row>
    <row r="932" spans="1:8" x14ac:dyDescent="0.35">
      <c r="A932" s="336"/>
      <c r="B932" s="68"/>
      <c r="C932" s="68"/>
      <c r="D932" s="68"/>
      <c r="E932" s="68"/>
      <c r="F932" s="68"/>
      <c r="G932" s="101">
        <f>Tableau356161819202123242535363738[[#This Row],[Charge]]*Tableau356161819202123242535363738[[#This Row],[TJM HT/J]]</f>
        <v>0</v>
      </c>
      <c r="H932" s="91" t="s">
        <v>318</v>
      </c>
    </row>
    <row r="933" spans="1:8" x14ac:dyDescent="0.35">
      <c r="A933" s="336"/>
      <c r="B933" s="68"/>
      <c r="C933" s="68"/>
      <c r="D933" s="68"/>
      <c r="E933" s="68"/>
      <c r="F933" s="68"/>
      <c r="G933" s="101">
        <f>Tableau356161819202123242535363738[[#This Row],[Charge]]*Tableau356161819202123242535363738[[#This Row],[TJM HT/J]]</f>
        <v>0</v>
      </c>
      <c r="H933" s="91" t="s">
        <v>318</v>
      </c>
    </row>
    <row r="934" spans="1:8" x14ac:dyDescent="0.35">
      <c r="A934" s="336"/>
      <c r="B934" s="68"/>
      <c r="C934" s="68"/>
      <c r="D934" s="68"/>
      <c r="E934" s="68"/>
      <c r="F934" s="68"/>
      <c r="G934" s="101">
        <f>Tableau356161819202123242535363738[[#This Row],[Charge]]*Tableau356161819202123242535363738[[#This Row],[TJM HT/J]]</f>
        <v>0</v>
      </c>
      <c r="H934" s="91" t="s">
        <v>318</v>
      </c>
    </row>
    <row r="935" spans="1:8" x14ac:dyDescent="0.35">
      <c r="A935" s="336"/>
      <c r="B935" s="68"/>
      <c r="C935" s="68"/>
      <c r="D935" s="68"/>
      <c r="E935" s="68"/>
      <c r="F935" s="68"/>
      <c r="G935" s="101">
        <f>Tableau356161819202123242535363738[[#This Row],[Charge]]*Tableau356161819202123242535363738[[#This Row],[TJM HT/J]]</f>
        <v>0</v>
      </c>
      <c r="H935" s="91" t="s">
        <v>318</v>
      </c>
    </row>
    <row r="936" spans="1:8" x14ac:dyDescent="0.35">
      <c r="A936" s="336"/>
      <c r="B936" s="68"/>
      <c r="C936" s="68"/>
      <c r="D936" s="68"/>
      <c r="E936" s="68"/>
      <c r="F936" s="68"/>
      <c r="G936" s="101">
        <f>Tableau356161819202123242535363738[[#This Row],[Charge]]*Tableau356161819202123242535363738[[#This Row],[TJM HT/J]]</f>
        <v>0</v>
      </c>
      <c r="H936" s="91" t="s">
        <v>318</v>
      </c>
    </row>
    <row r="937" spans="1:8" x14ac:dyDescent="0.35">
      <c r="A937" s="336"/>
      <c r="B937" s="68"/>
      <c r="C937" s="68"/>
      <c r="D937" s="68"/>
      <c r="E937" s="68"/>
      <c r="F937" s="68"/>
      <c r="G937" s="101">
        <f>Tableau356161819202123242535363738[[#This Row],[Charge]]*Tableau356161819202123242535363738[[#This Row],[TJM HT/J]]</f>
        <v>0</v>
      </c>
      <c r="H937" s="91" t="s">
        <v>318</v>
      </c>
    </row>
    <row r="938" spans="1:8" x14ac:dyDescent="0.35">
      <c r="A938" s="336"/>
      <c r="B938" s="68"/>
      <c r="C938" s="68"/>
      <c r="D938" s="68"/>
      <c r="E938" s="68"/>
      <c r="F938" s="68"/>
      <c r="G938" s="101">
        <f>Tableau356161819202123242535363738[[#This Row],[Charge]]*Tableau356161819202123242535363738[[#This Row],[TJM HT/J]]</f>
        <v>0</v>
      </c>
      <c r="H938" s="91" t="s">
        <v>318</v>
      </c>
    </row>
    <row r="939" spans="1:8" x14ac:dyDescent="0.35">
      <c r="A939" s="336"/>
      <c r="B939" s="68"/>
      <c r="C939" s="68"/>
      <c r="D939" s="68"/>
      <c r="E939" s="68"/>
      <c r="F939" s="68"/>
      <c r="G939" s="101">
        <f>Tableau356161819202123242535363738[[#This Row],[Charge]]*Tableau356161819202123242535363738[[#This Row],[TJM HT/J]]</f>
        <v>0</v>
      </c>
      <c r="H939" s="91" t="s">
        <v>318</v>
      </c>
    </row>
    <row r="940" spans="1:8" x14ac:dyDescent="0.35">
      <c r="A940" s="336"/>
      <c r="B940" s="68"/>
      <c r="C940" s="68"/>
      <c r="D940" s="68"/>
      <c r="E940" s="68"/>
      <c r="F940" s="68"/>
      <c r="G940" s="101">
        <f>Tableau356161819202123242535363738[[#This Row],[Charge]]*Tableau356161819202123242535363738[[#This Row],[TJM HT/J]]</f>
        <v>0</v>
      </c>
      <c r="H940" s="91" t="s">
        <v>318</v>
      </c>
    </row>
    <row r="941" spans="1:8" x14ac:dyDescent="0.35">
      <c r="A941" s="336"/>
      <c r="B941" s="68"/>
      <c r="C941" s="68"/>
      <c r="D941" s="68"/>
      <c r="E941" s="68"/>
      <c r="F941" s="68"/>
      <c r="G941" s="101">
        <f>Tableau356161819202123242535363738[[#This Row],[Charge]]*Tableau356161819202123242535363738[[#This Row],[TJM HT/J]]</f>
        <v>0</v>
      </c>
      <c r="H941" s="91" t="s">
        <v>318</v>
      </c>
    </row>
    <row r="942" spans="1:8" x14ac:dyDescent="0.35">
      <c r="A942" s="336"/>
      <c r="B942" s="68"/>
      <c r="C942" s="68"/>
      <c r="D942" s="68"/>
      <c r="E942" s="68"/>
      <c r="F942" s="68"/>
      <c r="G942" s="101">
        <f>Tableau356161819202123242535363738[[#This Row],[Charge]]*Tableau356161819202123242535363738[[#This Row],[TJM HT/J]]</f>
        <v>0</v>
      </c>
      <c r="H942" s="91" t="s">
        <v>318</v>
      </c>
    </row>
    <row r="943" spans="1:8" x14ac:dyDescent="0.35">
      <c r="A943" s="336"/>
      <c r="B943" s="68"/>
      <c r="C943" s="68"/>
      <c r="D943" s="68"/>
      <c r="E943" s="68"/>
      <c r="F943" s="68"/>
      <c r="G943" s="101">
        <f>Tableau356161819202123242535363738[[#This Row],[Charge]]*Tableau356161819202123242535363738[[#This Row],[TJM HT/J]]</f>
        <v>0</v>
      </c>
      <c r="H943" s="91" t="s">
        <v>318</v>
      </c>
    </row>
    <row r="944" spans="1:8" x14ac:dyDescent="0.35">
      <c r="A944" s="336"/>
      <c r="B944" s="68"/>
      <c r="C944" s="68"/>
      <c r="D944" s="68"/>
      <c r="E944" s="68"/>
      <c r="F944" s="68"/>
      <c r="G944" s="101">
        <f>Tableau356161819202123242535363738[[#This Row],[Charge]]*Tableau356161819202123242535363738[[#This Row],[TJM HT/J]]</f>
        <v>0</v>
      </c>
      <c r="H944" s="91" t="s">
        <v>318</v>
      </c>
    </row>
    <row r="945" spans="1:8" x14ac:dyDescent="0.35">
      <c r="A945" s="336"/>
      <c r="B945" s="68"/>
      <c r="C945" s="68"/>
      <c r="D945" s="68"/>
      <c r="E945" s="68"/>
      <c r="F945" s="68"/>
      <c r="G945" s="101">
        <f>Tableau356161819202123242535363738[[#This Row],[Charge]]*Tableau356161819202123242535363738[[#This Row],[TJM HT/J]]</f>
        <v>0</v>
      </c>
      <c r="H945" s="91" t="s">
        <v>318</v>
      </c>
    </row>
    <row r="946" spans="1:8" ht="15" thickBot="1" x14ac:dyDescent="0.4">
      <c r="A946" s="336"/>
      <c r="B946" s="68"/>
      <c r="C946" s="68"/>
      <c r="D946" s="68"/>
      <c r="E946" s="68"/>
      <c r="F946" s="68"/>
      <c r="G946" s="101">
        <f>Tableau356161819202123242535363738[[#This Row],[Charge]]*Tableau356161819202123242535363738[[#This Row],[TJM HT/J]]</f>
        <v>0</v>
      </c>
      <c r="H946" s="91" t="s">
        <v>318</v>
      </c>
    </row>
    <row r="947" spans="1:8" x14ac:dyDescent="0.35">
      <c r="A947" s="117" t="s">
        <v>489</v>
      </c>
      <c r="B947" s="91" t="s">
        <v>124</v>
      </c>
      <c r="C947" s="91" t="s">
        <v>254</v>
      </c>
      <c r="D947" s="91" t="s">
        <v>48</v>
      </c>
      <c r="E947" s="91" t="s">
        <v>255</v>
      </c>
      <c r="F947" s="91" t="s">
        <v>256</v>
      </c>
      <c r="G947" s="101" t="s">
        <v>257</v>
      </c>
      <c r="H947" s="100" t="s">
        <v>258</v>
      </c>
    </row>
    <row r="948" spans="1:8" x14ac:dyDescent="0.35">
      <c r="A948" s="335" t="s">
        <v>316</v>
      </c>
      <c r="B948" s="68"/>
      <c r="C948" s="68"/>
      <c r="D948" s="68"/>
      <c r="E948" s="68"/>
      <c r="F948" s="68"/>
      <c r="G948" s="101">
        <f>Tableau35616181920212324253536373839[[#This Row],[Charge]]*Tableau35616181920212324253536373839[[#This Row],[TJM HT/J]]</f>
        <v>0</v>
      </c>
      <c r="H948" s="91" t="s">
        <v>319</v>
      </c>
    </row>
    <row r="949" spans="1:8" x14ac:dyDescent="0.35">
      <c r="A949" s="336"/>
      <c r="B949" s="68"/>
      <c r="C949" s="68"/>
      <c r="D949" s="68"/>
      <c r="E949" s="68"/>
      <c r="F949" s="68"/>
      <c r="G949" s="101">
        <f>Tableau35616181920212324253536373839[[#This Row],[Charge]]*Tableau35616181920212324253536373839[[#This Row],[TJM HT/J]]</f>
        <v>0</v>
      </c>
      <c r="H949" s="91" t="s">
        <v>319</v>
      </c>
    </row>
    <row r="950" spans="1:8" x14ac:dyDescent="0.35">
      <c r="A950" s="336"/>
      <c r="B950" s="68"/>
      <c r="C950" s="68"/>
      <c r="D950" s="68"/>
      <c r="E950" s="68"/>
      <c r="F950" s="68"/>
      <c r="G950" s="101">
        <f>Tableau35616181920212324253536373839[[#This Row],[Charge]]*Tableau35616181920212324253536373839[[#This Row],[TJM HT/J]]</f>
        <v>0</v>
      </c>
      <c r="H950" s="91" t="s">
        <v>319</v>
      </c>
    </row>
    <row r="951" spans="1:8" x14ac:dyDescent="0.35">
      <c r="A951" s="336"/>
      <c r="B951" s="68"/>
      <c r="C951" s="68"/>
      <c r="D951" s="68"/>
      <c r="E951" s="68"/>
      <c r="F951" s="68"/>
      <c r="G951" s="101">
        <f>Tableau35616181920212324253536373839[[#This Row],[Charge]]*Tableau35616181920212324253536373839[[#This Row],[TJM HT/J]]</f>
        <v>0</v>
      </c>
      <c r="H951" s="91" t="s">
        <v>319</v>
      </c>
    </row>
    <row r="952" spans="1:8" x14ac:dyDescent="0.35">
      <c r="A952" s="336"/>
      <c r="B952" s="68"/>
      <c r="C952" s="68"/>
      <c r="D952" s="68"/>
      <c r="E952" s="68"/>
      <c r="F952" s="68"/>
      <c r="G952" s="101">
        <f>Tableau35616181920212324253536373839[[#This Row],[Charge]]*Tableau35616181920212324253536373839[[#This Row],[TJM HT/J]]</f>
        <v>0</v>
      </c>
      <c r="H952" s="91" t="s">
        <v>319</v>
      </c>
    </row>
    <row r="953" spans="1:8" x14ac:dyDescent="0.35">
      <c r="A953" s="336"/>
      <c r="B953" s="68"/>
      <c r="C953" s="68"/>
      <c r="D953" s="68"/>
      <c r="E953" s="68"/>
      <c r="F953" s="68"/>
      <c r="G953" s="101">
        <f>Tableau35616181920212324253536373839[[#This Row],[Charge]]*Tableau35616181920212324253536373839[[#This Row],[TJM HT/J]]</f>
        <v>0</v>
      </c>
      <c r="H953" s="91" t="s">
        <v>319</v>
      </c>
    </row>
    <row r="954" spans="1:8" x14ac:dyDescent="0.35">
      <c r="A954" s="336"/>
      <c r="B954" s="68"/>
      <c r="C954" s="68"/>
      <c r="D954" s="68"/>
      <c r="E954" s="68"/>
      <c r="F954" s="68"/>
      <c r="G954" s="101">
        <f>Tableau35616181920212324253536373839[[#This Row],[Charge]]*Tableau35616181920212324253536373839[[#This Row],[TJM HT/J]]</f>
        <v>0</v>
      </c>
      <c r="H954" s="91" t="s">
        <v>319</v>
      </c>
    </row>
    <row r="955" spans="1:8" x14ac:dyDescent="0.35">
      <c r="A955" s="336"/>
      <c r="B955" s="68"/>
      <c r="C955" s="68"/>
      <c r="D955" s="68"/>
      <c r="E955" s="68"/>
      <c r="F955" s="68"/>
      <c r="G955" s="101">
        <f>Tableau35616181920212324253536373839[[#This Row],[Charge]]*Tableau35616181920212324253536373839[[#This Row],[TJM HT/J]]</f>
        <v>0</v>
      </c>
      <c r="H955" s="91" t="s">
        <v>319</v>
      </c>
    </row>
    <row r="956" spans="1:8" x14ac:dyDescent="0.35">
      <c r="A956" s="336"/>
      <c r="B956" s="68"/>
      <c r="C956" s="68"/>
      <c r="D956" s="68"/>
      <c r="E956" s="68"/>
      <c r="F956" s="68"/>
      <c r="G956" s="101">
        <f>Tableau35616181920212324253536373839[[#This Row],[Charge]]*Tableau35616181920212324253536373839[[#This Row],[TJM HT/J]]</f>
        <v>0</v>
      </c>
      <c r="H956" s="91" t="s">
        <v>319</v>
      </c>
    </row>
    <row r="957" spans="1:8" x14ac:dyDescent="0.35">
      <c r="A957" s="336"/>
      <c r="B957" s="68"/>
      <c r="C957" s="68"/>
      <c r="D957" s="68"/>
      <c r="E957" s="68"/>
      <c r="F957" s="68"/>
      <c r="G957" s="101">
        <f>Tableau35616181920212324253536373839[[#This Row],[Charge]]*Tableau35616181920212324253536373839[[#This Row],[TJM HT/J]]</f>
        <v>0</v>
      </c>
      <c r="H957" s="91" t="s">
        <v>319</v>
      </c>
    </row>
    <row r="958" spans="1:8" x14ac:dyDescent="0.35">
      <c r="A958" s="336"/>
      <c r="B958" s="68"/>
      <c r="C958" s="68"/>
      <c r="D958" s="68"/>
      <c r="E958" s="68"/>
      <c r="F958" s="68"/>
      <c r="G958" s="101">
        <f>Tableau35616181920212324253536373839[[#This Row],[Charge]]*Tableau35616181920212324253536373839[[#This Row],[TJM HT/J]]</f>
        <v>0</v>
      </c>
      <c r="H958" s="91" t="s">
        <v>319</v>
      </c>
    </row>
    <row r="959" spans="1:8" x14ac:dyDescent="0.35">
      <c r="A959" s="336"/>
      <c r="B959" s="68"/>
      <c r="C959" s="68"/>
      <c r="D959" s="68"/>
      <c r="E959" s="68"/>
      <c r="F959" s="68"/>
      <c r="G959" s="101">
        <f>Tableau35616181920212324253536373839[[#This Row],[Charge]]*Tableau35616181920212324253536373839[[#This Row],[TJM HT/J]]</f>
        <v>0</v>
      </c>
      <c r="H959" s="91" t="s">
        <v>319</v>
      </c>
    </row>
    <row r="960" spans="1:8" x14ac:dyDescent="0.35">
      <c r="A960" s="336"/>
      <c r="B960" s="68"/>
      <c r="C960" s="68"/>
      <c r="D960" s="68"/>
      <c r="E960" s="68"/>
      <c r="F960" s="68"/>
      <c r="G960" s="101">
        <f>Tableau35616181920212324253536373839[[#This Row],[Charge]]*Tableau35616181920212324253536373839[[#This Row],[TJM HT/J]]</f>
        <v>0</v>
      </c>
      <c r="H960" s="91" t="s">
        <v>319</v>
      </c>
    </row>
    <row r="961" spans="1:8" x14ac:dyDescent="0.35">
      <c r="A961" s="336"/>
      <c r="B961" s="68"/>
      <c r="C961" s="68"/>
      <c r="D961" s="68"/>
      <c r="E961" s="68"/>
      <c r="F961" s="68"/>
      <c r="G961" s="101">
        <f>Tableau35616181920212324253536373839[[#This Row],[Charge]]*Tableau35616181920212324253536373839[[#This Row],[TJM HT/J]]</f>
        <v>0</v>
      </c>
      <c r="H961" s="91" t="s">
        <v>319</v>
      </c>
    </row>
    <row r="962" spans="1:8" x14ac:dyDescent="0.35">
      <c r="A962" s="336"/>
      <c r="B962" s="68"/>
      <c r="C962" s="68"/>
      <c r="D962" s="68"/>
      <c r="E962" s="68"/>
      <c r="F962" s="68"/>
      <c r="G962" s="101">
        <f>Tableau35616181920212324253536373839[[#This Row],[Charge]]*Tableau35616181920212324253536373839[[#This Row],[TJM HT/J]]</f>
        <v>0</v>
      </c>
      <c r="H962" s="91" t="s">
        <v>319</v>
      </c>
    </row>
    <row r="963" spans="1:8" x14ac:dyDescent="0.35">
      <c r="A963" s="336"/>
      <c r="B963" s="68"/>
      <c r="C963" s="68"/>
      <c r="D963" s="68"/>
      <c r="E963" s="68"/>
      <c r="F963" s="68"/>
      <c r="G963" s="101">
        <f>Tableau35616181920212324253536373839[[#This Row],[Charge]]*Tableau35616181920212324253536373839[[#This Row],[TJM HT/J]]</f>
        <v>0</v>
      </c>
      <c r="H963" s="91" t="s">
        <v>319</v>
      </c>
    </row>
    <row r="964" spans="1:8" x14ac:dyDescent="0.35">
      <c r="A964" s="336"/>
      <c r="B964" s="68"/>
      <c r="C964" s="68"/>
      <c r="D964" s="68"/>
      <c r="E964" s="68"/>
      <c r="F964" s="68"/>
      <c r="G964" s="101">
        <f>Tableau35616181920212324253536373839[[#This Row],[Charge]]*Tableau35616181920212324253536373839[[#This Row],[TJM HT/J]]</f>
        <v>0</v>
      </c>
      <c r="H964" s="91" t="s">
        <v>319</v>
      </c>
    </row>
    <row r="965" spans="1:8" x14ac:dyDescent="0.35">
      <c r="A965" s="336"/>
      <c r="B965" s="68"/>
      <c r="C965" s="68"/>
      <c r="D965" s="68"/>
      <c r="E965" s="68"/>
      <c r="F965" s="68"/>
      <c r="G965" s="101">
        <f>Tableau35616181920212324253536373839[[#This Row],[Charge]]*Tableau35616181920212324253536373839[[#This Row],[TJM HT/J]]</f>
        <v>0</v>
      </c>
      <c r="H965" s="91" t="s">
        <v>319</v>
      </c>
    </row>
    <row r="966" spans="1:8" x14ac:dyDescent="0.35">
      <c r="A966" s="336"/>
      <c r="B966" s="68"/>
      <c r="C966" s="68"/>
      <c r="D966" s="68"/>
      <c r="E966" s="68"/>
      <c r="F966" s="68"/>
      <c r="G966" s="101">
        <f>Tableau35616181920212324253536373839[[#This Row],[Charge]]*Tableau35616181920212324253536373839[[#This Row],[TJM HT/J]]</f>
        <v>0</v>
      </c>
      <c r="H966" s="91" t="s">
        <v>319</v>
      </c>
    </row>
    <row r="967" spans="1:8" x14ac:dyDescent="0.35">
      <c r="A967" s="336"/>
      <c r="B967" s="68"/>
      <c r="C967" s="68"/>
      <c r="D967" s="68"/>
      <c r="E967" s="68"/>
      <c r="F967" s="68"/>
      <c r="G967" s="101">
        <f>Tableau35616181920212324253536373839[[#This Row],[Charge]]*Tableau35616181920212324253536373839[[#This Row],[TJM HT/J]]</f>
        <v>0</v>
      </c>
      <c r="H967" s="91" t="s">
        <v>319</v>
      </c>
    </row>
    <row r="968" spans="1:8" x14ac:dyDescent="0.35">
      <c r="A968" s="336"/>
      <c r="B968" s="68"/>
      <c r="C968" s="68"/>
      <c r="D968" s="68"/>
      <c r="E968" s="68"/>
      <c r="F968" s="68"/>
      <c r="G968" s="101">
        <f>Tableau35616181920212324253536373839[[#This Row],[Charge]]*Tableau35616181920212324253536373839[[#This Row],[TJM HT/J]]</f>
        <v>0</v>
      </c>
      <c r="H968" s="91" t="s">
        <v>319</v>
      </c>
    </row>
    <row r="969" spans="1:8" ht="15" thickBot="1" x14ac:dyDescent="0.4">
      <c r="A969" s="336"/>
      <c r="B969" s="68"/>
      <c r="C969" s="68"/>
      <c r="D969" s="68"/>
      <c r="E969" s="68"/>
      <c r="F969" s="68"/>
      <c r="G969" s="101">
        <f>Tableau35616181920212324253536373839[[#This Row],[Charge]]*Tableau35616181920212324253536373839[[#This Row],[TJM HT/J]]</f>
        <v>0</v>
      </c>
      <c r="H969" s="91" t="s">
        <v>319</v>
      </c>
    </row>
    <row r="970" spans="1:8" x14ac:dyDescent="0.35">
      <c r="A970" s="117" t="s">
        <v>489</v>
      </c>
      <c r="B970" s="91" t="s">
        <v>124</v>
      </c>
      <c r="C970" s="91" t="s">
        <v>254</v>
      </c>
      <c r="D970" s="91" t="s">
        <v>48</v>
      </c>
      <c r="E970" s="91" t="s">
        <v>255</v>
      </c>
      <c r="F970" s="91" t="s">
        <v>256</v>
      </c>
      <c r="G970" s="101" t="s">
        <v>257</v>
      </c>
      <c r="H970" s="100" t="s">
        <v>258</v>
      </c>
    </row>
    <row r="971" spans="1:8" x14ac:dyDescent="0.35">
      <c r="A971" s="335" t="s">
        <v>320</v>
      </c>
      <c r="B971" s="68"/>
      <c r="C971" s="68"/>
      <c r="D971" s="68"/>
      <c r="E971" s="68"/>
      <c r="F971" s="68"/>
      <c r="G971" s="101">
        <f>Tableau3561618192021232425353637383940[[#This Row],[Charge]]*Tableau3561618192021232425353637383940[[#This Row],[TJM HT/J]]</f>
        <v>0</v>
      </c>
      <c r="H971" s="91" t="s">
        <v>321</v>
      </c>
    </row>
    <row r="972" spans="1:8" x14ac:dyDescent="0.35">
      <c r="A972" s="336"/>
      <c r="B972" s="68"/>
      <c r="C972" s="68"/>
      <c r="D972" s="68"/>
      <c r="E972" s="68"/>
      <c r="F972" s="68"/>
      <c r="G972" s="101">
        <f>Tableau3561618192021232425353637383940[[#This Row],[Charge]]*Tableau3561618192021232425353637383940[[#This Row],[TJM HT/J]]</f>
        <v>0</v>
      </c>
      <c r="H972" s="91" t="s">
        <v>321</v>
      </c>
    </row>
    <row r="973" spans="1:8" x14ac:dyDescent="0.35">
      <c r="A973" s="336"/>
      <c r="B973" s="68"/>
      <c r="C973" s="68"/>
      <c r="D973" s="68"/>
      <c r="E973" s="68"/>
      <c r="F973" s="68"/>
      <c r="G973" s="101">
        <f>Tableau3561618192021232425353637383940[[#This Row],[Charge]]*Tableau3561618192021232425353637383940[[#This Row],[TJM HT/J]]</f>
        <v>0</v>
      </c>
      <c r="H973" s="91" t="s">
        <v>321</v>
      </c>
    </row>
    <row r="974" spans="1:8" x14ac:dyDescent="0.35">
      <c r="A974" s="336"/>
      <c r="B974" s="68"/>
      <c r="C974" s="68"/>
      <c r="D974" s="68"/>
      <c r="E974" s="68"/>
      <c r="F974" s="68"/>
      <c r="G974" s="101">
        <f>Tableau3561618192021232425353637383940[[#This Row],[Charge]]*Tableau3561618192021232425353637383940[[#This Row],[TJM HT/J]]</f>
        <v>0</v>
      </c>
      <c r="H974" s="91" t="s">
        <v>321</v>
      </c>
    </row>
    <row r="975" spans="1:8" x14ac:dyDescent="0.35">
      <c r="A975" s="336"/>
      <c r="B975" s="68"/>
      <c r="C975" s="68"/>
      <c r="D975" s="68"/>
      <c r="E975" s="68"/>
      <c r="F975" s="68"/>
      <c r="G975" s="101">
        <f>Tableau3561618192021232425353637383940[[#This Row],[Charge]]*Tableau3561618192021232425353637383940[[#This Row],[TJM HT/J]]</f>
        <v>0</v>
      </c>
      <c r="H975" s="91" t="s">
        <v>321</v>
      </c>
    </row>
    <row r="976" spans="1:8" x14ac:dyDescent="0.35">
      <c r="A976" s="336"/>
      <c r="B976" s="68"/>
      <c r="C976" s="68"/>
      <c r="D976" s="68"/>
      <c r="E976" s="68"/>
      <c r="F976" s="68"/>
      <c r="G976" s="101">
        <f>Tableau3561618192021232425353637383940[[#This Row],[Charge]]*Tableau3561618192021232425353637383940[[#This Row],[TJM HT/J]]</f>
        <v>0</v>
      </c>
      <c r="H976" s="91" t="s">
        <v>321</v>
      </c>
    </row>
    <row r="977" spans="1:8" x14ac:dyDescent="0.35">
      <c r="A977" s="336"/>
      <c r="B977" s="68"/>
      <c r="C977" s="68"/>
      <c r="D977" s="68"/>
      <c r="E977" s="68"/>
      <c r="F977" s="68"/>
      <c r="G977" s="101">
        <f>Tableau3561618192021232425353637383940[[#This Row],[Charge]]*Tableau3561618192021232425353637383940[[#This Row],[TJM HT/J]]</f>
        <v>0</v>
      </c>
      <c r="H977" s="91" t="s">
        <v>321</v>
      </c>
    </row>
    <row r="978" spans="1:8" x14ac:dyDescent="0.35">
      <c r="A978" s="336"/>
      <c r="B978" s="68"/>
      <c r="C978" s="68"/>
      <c r="D978" s="68"/>
      <c r="E978" s="68"/>
      <c r="F978" s="68"/>
      <c r="G978" s="101">
        <f>Tableau3561618192021232425353637383940[[#This Row],[Charge]]*Tableau3561618192021232425353637383940[[#This Row],[TJM HT/J]]</f>
        <v>0</v>
      </c>
      <c r="H978" s="91" t="s">
        <v>321</v>
      </c>
    </row>
    <row r="979" spans="1:8" x14ac:dyDescent="0.35">
      <c r="A979" s="336"/>
      <c r="B979" s="68"/>
      <c r="C979" s="68"/>
      <c r="D979" s="68"/>
      <c r="E979" s="68"/>
      <c r="F979" s="68"/>
      <c r="G979" s="101">
        <f>Tableau3561618192021232425353637383940[[#This Row],[Charge]]*Tableau3561618192021232425353637383940[[#This Row],[TJM HT/J]]</f>
        <v>0</v>
      </c>
      <c r="H979" s="91" t="s">
        <v>321</v>
      </c>
    </row>
    <row r="980" spans="1:8" x14ac:dyDescent="0.35">
      <c r="A980" s="336"/>
      <c r="B980" s="68"/>
      <c r="C980" s="68"/>
      <c r="D980" s="68"/>
      <c r="E980" s="68"/>
      <c r="F980" s="68"/>
      <c r="G980" s="101">
        <f>Tableau3561618192021232425353637383940[[#This Row],[Charge]]*Tableau3561618192021232425353637383940[[#This Row],[TJM HT/J]]</f>
        <v>0</v>
      </c>
      <c r="H980" s="91" t="s">
        <v>321</v>
      </c>
    </row>
    <row r="981" spans="1:8" x14ac:dyDescent="0.35">
      <c r="A981" s="336"/>
      <c r="B981" s="68"/>
      <c r="C981" s="68"/>
      <c r="D981" s="68"/>
      <c r="E981" s="68"/>
      <c r="F981" s="68"/>
      <c r="G981" s="101">
        <f>Tableau3561618192021232425353637383940[[#This Row],[Charge]]*Tableau3561618192021232425353637383940[[#This Row],[TJM HT/J]]</f>
        <v>0</v>
      </c>
      <c r="H981" s="91" t="s">
        <v>321</v>
      </c>
    </row>
    <row r="982" spans="1:8" x14ac:dyDescent="0.35">
      <c r="A982" s="336"/>
      <c r="B982" s="68"/>
      <c r="C982" s="68"/>
      <c r="D982" s="68"/>
      <c r="E982" s="68"/>
      <c r="F982" s="68"/>
      <c r="G982" s="101">
        <f>Tableau3561618192021232425353637383940[[#This Row],[Charge]]*Tableau3561618192021232425353637383940[[#This Row],[TJM HT/J]]</f>
        <v>0</v>
      </c>
      <c r="H982" s="91" t="s">
        <v>321</v>
      </c>
    </row>
    <row r="983" spans="1:8" x14ac:dyDescent="0.35">
      <c r="A983" s="336"/>
      <c r="B983" s="68"/>
      <c r="C983" s="68"/>
      <c r="D983" s="68"/>
      <c r="E983" s="68"/>
      <c r="F983" s="68"/>
      <c r="G983" s="101">
        <f>Tableau3561618192021232425353637383940[[#This Row],[Charge]]*Tableau3561618192021232425353637383940[[#This Row],[TJM HT/J]]</f>
        <v>0</v>
      </c>
      <c r="H983" s="91" t="s">
        <v>321</v>
      </c>
    </row>
    <row r="984" spans="1:8" x14ac:dyDescent="0.35">
      <c r="A984" s="336"/>
      <c r="B984" s="68"/>
      <c r="C984" s="68"/>
      <c r="D984" s="68"/>
      <c r="E984" s="68"/>
      <c r="F984" s="68"/>
      <c r="G984" s="101">
        <f>Tableau3561618192021232425353637383940[[#This Row],[Charge]]*Tableau3561618192021232425353637383940[[#This Row],[TJM HT/J]]</f>
        <v>0</v>
      </c>
      <c r="H984" s="91" t="s">
        <v>321</v>
      </c>
    </row>
    <row r="985" spans="1:8" x14ac:dyDescent="0.35">
      <c r="A985" s="336"/>
      <c r="B985" s="68"/>
      <c r="C985" s="68"/>
      <c r="D985" s="68"/>
      <c r="E985" s="68"/>
      <c r="F985" s="68"/>
      <c r="G985" s="101">
        <f>Tableau3561618192021232425353637383940[[#This Row],[Charge]]*Tableau3561618192021232425353637383940[[#This Row],[TJM HT/J]]</f>
        <v>0</v>
      </c>
      <c r="H985" s="91" t="s">
        <v>321</v>
      </c>
    </row>
    <row r="986" spans="1:8" x14ac:dyDescent="0.35">
      <c r="A986" s="336"/>
      <c r="B986" s="68"/>
      <c r="C986" s="68"/>
      <c r="D986" s="68"/>
      <c r="E986" s="68"/>
      <c r="F986" s="68"/>
      <c r="G986" s="101">
        <f>Tableau3561618192021232425353637383940[[#This Row],[Charge]]*Tableau3561618192021232425353637383940[[#This Row],[TJM HT/J]]</f>
        <v>0</v>
      </c>
      <c r="H986" s="91" t="s">
        <v>321</v>
      </c>
    </row>
    <row r="987" spans="1:8" x14ac:dyDescent="0.35">
      <c r="A987" s="336"/>
      <c r="B987" s="68"/>
      <c r="C987" s="68"/>
      <c r="D987" s="68"/>
      <c r="E987" s="68"/>
      <c r="F987" s="68"/>
      <c r="G987" s="101">
        <f>Tableau3561618192021232425353637383940[[#This Row],[Charge]]*Tableau3561618192021232425353637383940[[#This Row],[TJM HT/J]]</f>
        <v>0</v>
      </c>
      <c r="H987" s="91" t="s">
        <v>321</v>
      </c>
    </row>
    <row r="988" spans="1:8" x14ac:dyDescent="0.35">
      <c r="A988" s="336"/>
      <c r="B988" s="68"/>
      <c r="C988" s="68"/>
      <c r="D988" s="68"/>
      <c r="E988" s="68"/>
      <c r="F988" s="68"/>
      <c r="G988" s="101">
        <f>Tableau3561618192021232425353637383940[[#This Row],[Charge]]*Tableau3561618192021232425353637383940[[#This Row],[TJM HT/J]]</f>
        <v>0</v>
      </c>
      <c r="H988" s="91" t="s">
        <v>321</v>
      </c>
    </row>
    <row r="989" spans="1:8" x14ac:dyDescent="0.35">
      <c r="A989" s="336"/>
      <c r="B989" s="68"/>
      <c r="C989" s="68"/>
      <c r="D989" s="68"/>
      <c r="E989" s="68"/>
      <c r="F989" s="68"/>
      <c r="G989" s="101">
        <f>Tableau3561618192021232425353637383940[[#This Row],[Charge]]*Tableau3561618192021232425353637383940[[#This Row],[TJM HT/J]]</f>
        <v>0</v>
      </c>
      <c r="H989" s="91" t="s">
        <v>321</v>
      </c>
    </row>
    <row r="990" spans="1:8" x14ac:dyDescent="0.35">
      <c r="A990" s="336"/>
      <c r="B990" s="68"/>
      <c r="C990" s="68"/>
      <c r="D990" s="68"/>
      <c r="E990" s="68"/>
      <c r="F990" s="68"/>
      <c r="G990" s="101">
        <f>Tableau3561618192021232425353637383940[[#This Row],[Charge]]*Tableau3561618192021232425353637383940[[#This Row],[TJM HT/J]]</f>
        <v>0</v>
      </c>
      <c r="H990" s="91" t="s">
        <v>321</v>
      </c>
    </row>
    <row r="991" spans="1:8" x14ac:dyDescent="0.35">
      <c r="A991" s="336"/>
      <c r="B991" s="68"/>
      <c r="C991" s="68"/>
      <c r="D991" s="68"/>
      <c r="E991" s="68"/>
      <c r="F991" s="68"/>
      <c r="G991" s="101">
        <f>Tableau3561618192021232425353637383940[[#This Row],[Charge]]*Tableau3561618192021232425353637383940[[#This Row],[TJM HT/J]]</f>
        <v>0</v>
      </c>
      <c r="H991" s="91" t="s">
        <v>321</v>
      </c>
    </row>
    <row r="992" spans="1:8" ht="15" thickBot="1" x14ac:dyDescent="0.4">
      <c r="A992" s="336"/>
      <c r="B992" s="68"/>
      <c r="C992" s="68"/>
      <c r="D992" s="68"/>
      <c r="E992" s="68"/>
      <c r="F992" s="68"/>
      <c r="G992" s="101">
        <f>Tableau3561618192021232425353637383940[[#This Row],[Charge]]*Tableau3561618192021232425353637383940[[#This Row],[TJM HT/J]]</f>
        <v>0</v>
      </c>
      <c r="H992" s="91" t="s">
        <v>321</v>
      </c>
    </row>
    <row r="993" spans="1:8" ht="15" thickBot="1" x14ac:dyDescent="0.4">
      <c r="A993" s="117" t="s">
        <v>489</v>
      </c>
      <c r="B993" s="91" t="s">
        <v>124</v>
      </c>
      <c r="C993" s="91" t="s">
        <v>254</v>
      </c>
      <c r="D993" s="91" t="s">
        <v>48</v>
      </c>
      <c r="E993" s="91" t="s">
        <v>255</v>
      </c>
      <c r="F993" s="91" t="s">
        <v>256</v>
      </c>
      <c r="G993" s="101" t="s">
        <v>257</v>
      </c>
      <c r="H993" s="100" t="s">
        <v>258</v>
      </c>
    </row>
    <row r="994" spans="1:8" x14ac:dyDescent="0.35">
      <c r="A994" s="341" t="s">
        <v>322</v>
      </c>
      <c r="B994" s="68"/>
      <c r="C994" s="68"/>
      <c r="D994" s="68"/>
      <c r="E994" s="68"/>
      <c r="F994" s="68"/>
      <c r="G994" s="101">
        <f>Tableau356161819202123242535363738394041[[#This Row],[Charge]]*Tableau356161819202123242535363738394041[[#This Row],[TJM HT/J]]</f>
        <v>0</v>
      </c>
      <c r="H994" s="91" t="s">
        <v>323</v>
      </c>
    </row>
    <row r="995" spans="1:8" x14ac:dyDescent="0.35">
      <c r="A995" s="338"/>
      <c r="B995" s="68"/>
      <c r="C995" s="68"/>
      <c r="D995" s="68"/>
      <c r="E995" s="68"/>
      <c r="F995" s="68"/>
      <c r="G995" s="101">
        <f>Tableau356161819202123242535363738394041[[#This Row],[Charge]]*Tableau356161819202123242535363738394041[[#This Row],[TJM HT/J]]</f>
        <v>0</v>
      </c>
      <c r="H995" s="91" t="s">
        <v>323</v>
      </c>
    </row>
    <row r="996" spans="1:8" x14ac:dyDescent="0.35">
      <c r="A996" s="338"/>
      <c r="B996" s="68"/>
      <c r="C996" s="68"/>
      <c r="D996" s="68"/>
      <c r="E996" s="68"/>
      <c r="F996" s="68"/>
      <c r="G996" s="101">
        <f>Tableau356161819202123242535363738394041[[#This Row],[Charge]]*Tableau356161819202123242535363738394041[[#This Row],[TJM HT/J]]</f>
        <v>0</v>
      </c>
      <c r="H996" s="91" t="s">
        <v>323</v>
      </c>
    </row>
    <row r="997" spans="1:8" x14ac:dyDescent="0.35">
      <c r="A997" s="338"/>
      <c r="B997" s="68"/>
      <c r="C997" s="68"/>
      <c r="D997" s="68"/>
      <c r="E997" s="68"/>
      <c r="F997" s="68"/>
      <c r="G997" s="101">
        <f>Tableau356161819202123242535363738394041[[#This Row],[Charge]]*Tableau356161819202123242535363738394041[[#This Row],[TJM HT/J]]</f>
        <v>0</v>
      </c>
      <c r="H997" s="91" t="s">
        <v>323</v>
      </c>
    </row>
    <row r="998" spans="1:8" x14ac:dyDescent="0.35">
      <c r="A998" s="338"/>
      <c r="B998" s="68"/>
      <c r="C998" s="68"/>
      <c r="D998" s="68"/>
      <c r="E998" s="68"/>
      <c r="F998" s="68"/>
      <c r="G998" s="101">
        <f>Tableau356161819202123242535363738394041[[#This Row],[Charge]]*Tableau356161819202123242535363738394041[[#This Row],[TJM HT/J]]</f>
        <v>0</v>
      </c>
      <c r="H998" s="91" t="s">
        <v>323</v>
      </c>
    </row>
    <row r="999" spans="1:8" x14ac:dyDescent="0.35">
      <c r="A999" s="338"/>
      <c r="B999" s="68"/>
      <c r="C999" s="68"/>
      <c r="D999" s="68"/>
      <c r="E999" s="68"/>
      <c r="F999" s="68"/>
      <c r="G999" s="101">
        <f>Tableau356161819202123242535363738394041[[#This Row],[Charge]]*Tableau356161819202123242535363738394041[[#This Row],[TJM HT/J]]</f>
        <v>0</v>
      </c>
      <c r="H999" s="91" t="s">
        <v>323</v>
      </c>
    </row>
    <row r="1000" spans="1:8" x14ac:dyDescent="0.35">
      <c r="A1000" s="338"/>
      <c r="B1000" s="68"/>
      <c r="C1000" s="68"/>
      <c r="D1000" s="68"/>
      <c r="E1000" s="68"/>
      <c r="F1000" s="68"/>
      <c r="G1000" s="101">
        <f>Tableau356161819202123242535363738394041[[#This Row],[Charge]]*Tableau356161819202123242535363738394041[[#This Row],[TJM HT/J]]</f>
        <v>0</v>
      </c>
      <c r="H1000" s="91" t="s">
        <v>323</v>
      </c>
    </row>
    <row r="1001" spans="1:8" x14ac:dyDescent="0.35">
      <c r="A1001" s="338"/>
      <c r="B1001" s="68"/>
      <c r="C1001" s="68"/>
      <c r="D1001" s="68"/>
      <c r="E1001" s="68"/>
      <c r="F1001" s="68"/>
      <c r="G1001" s="101">
        <f>Tableau356161819202123242535363738394041[[#This Row],[Charge]]*Tableau356161819202123242535363738394041[[#This Row],[TJM HT/J]]</f>
        <v>0</v>
      </c>
      <c r="H1001" s="91" t="s">
        <v>323</v>
      </c>
    </row>
    <row r="1002" spans="1:8" x14ac:dyDescent="0.35">
      <c r="A1002" s="338"/>
      <c r="B1002" s="68"/>
      <c r="C1002" s="68"/>
      <c r="D1002" s="68"/>
      <c r="E1002" s="68"/>
      <c r="F1002" s="68"/>
      <c r="G1002" s="101">
        <f>Tableau356161819202123242535363738394041[[#This Row],[Charge]]*Tableau356161819202123242535363738394041[[#This Row],[TJM HT/J]]</f>
        <v>0</v>
      </c>
      <c r="H1002" s="91" t="s">
        <v>323</v>
      </c>
    </row>
    <row r="1003" spans="1:8" x14ac:dyDescent="0.35">
      <c r="A1003" s="338"/>
      <c r="B1003" s="68"/>
      <c r="C1003" s="68"/>
      <c r="D1003" s="68"/>
      <c r="E1003" s="68"/>
      <c r="F1003" s="68"/>
      <c r="G1003" s="101">
        <f>Tableau356161819202123242535363738394041[[#This Row],[Charge]]*Tableau356161819202123242535363738394041[[#This Row],[TJM HT/J]]</f>
        <v>0</v>
      </c>
      <c r="H1003" s="91" t="s">
        <v>323</v>
      </c>
    </row>
    <row r="1004" spans="1:8" x14ac:dyDescent="0.35">
      <c r="A1004" s="338"/>
      <c r="B1004" s="68"/>
      <c r="C1004" s="68"/>
      <c r="D1004" s="68"/>
      <c r="E1004" s="68"/>
      <c r="F1004" s="68"/>
      <c r="G1004" s="101">
        <f>Tableau356161819202123242535363738394041[[#This Row],[Charge]]*Tableau356161819202123242535363738394041[[#This Row],[TJM HT/J]]</f>
        <v>0</v>
      </c>
      <c r="H1004" s="91" t="s">
        <v>323</v>
      </c>
    </row>
    <row r="1005" spans="1:8" x14ac:dyDescent="0.35">
      <c r="A1005" s="338"/>
      <c r="B1005" s="68"/>
      <c r="C1005" s="68"/>
      <c r="D1005" s="68"/>
      <c r="E1005" s="68"/>
      <c r="F1005" s="68"/>
      <c r="G1005" s="101">
        <f>Tableau356161819202123242535363738394041[[#This Row],[Charge]]*Tableau356161819202123242535363738394041[[#This Row],[TJM HT/J]]</f>
        <v>0</v>
      </c>
      <c r="H1005" s="91" t="s">
        <v>323</v>
      </c>
    </row>
    <row r="1006" spans="1:8" x14ac:dyDescent="0.35">
      <c r="A1006" s="338"/>
      <c r="B1006" s="68"/>
      <c r="C1006" s="68"/>
      <c r="D1006" s="68"/>
      <c r="E1006" s="68"/>
      <c r="F1006" s="68"/>
      <c r="G1006" s="101">
        <f>Tableau356161819202123242535363738394041[[#This Row],[Charge]]*Tableau356161819202123242535363738394041[[#This Row],[TJM HT/J]]</f>
        <v>0</v>
      </c>
      <c r="H1006" s="91" t="s">
        <v>323</v>
      </c>
    </row>
    <row r="1007" spans="1:8" x14ac:dyDescent="0.35">
      <c r="A1007" s="338"/>
      <c r="B1007" s="68"/>
      <c r="C1007" s="68"/>
      <c r="D1007" s="68"/>
      <c r="E1007" s="68"/>
      <c r="F1007" s="68"/>
      <c r="G1007" s="101">
        <f>Tableau356161819202123242535363738394041[[#This Row],[Charge]]*Tableau356161819202123242535363738394041[[#This Row],[TJM HT/J]]</f>
        <v>0</v>
      </c>
      <c r="H1007" s="91" t="s">
        <v>323</v>
      </c>
    </row>
    <row r="1008" spans="1:8" x14ac:dyDescent="0.35">
      <c r="A1008" s="338"/>
      <c r="B1008" s="68"/>
      <c r="C1008" s="68"/>
      <c r="D1008" s="68"/>
      <c r="E1008" s="68"/>
      <c r="F1008" s="68"/>
      <c r="G1008" s="101">
        <f>Tableau356161819202123242535363738394041[[#This Row],[Charge]]*Tableau356161819202123242535363738394041[[#This Row],[TJM HT/J]]</f>
        <v>0</v>
      </c>
      <c r="H1008" s="91" t="s">
        <v>323</v>
      </c>
    </row>
    <row r="1009" spans="1:8" x14ac:dyDescent="0.35">
      <c r="A1009" s="338"/>
      <c r="B1009" s="68"/>
      <c r="C1009" s="68"/>
      <c r="D1009" s="68"/>
      <c r="E1009" s="68"/>
      <c r="F1009" s="68"/>
      <c r="G1009" s="101">
        <f>Tableau356161819202123242535363738394041[[#This Row],[Charge]]*Tableau356161819202123242535363738394041[[#This Row],[TJM HT/J]]</f>
        <v>0</v>
      </c>
      <c r="H1009" s="91" t="s">
        <v>323</v>
      </c>
    </row>
    <row r="1010" spans="1:8" x14ac:dyDescent="0.35">
      <c r="A1010" s="338"/>
      <c r="B1010" s="68"/>
      <c r="C1010" s="68"/>
      <c r="D1010" s="68"/>
      <c r="E1010" s="68"/>
      <c r="F1010" s="68"/>
      <c r="G1010" s="101">
        <f>Tableau356161819202123242535363738394041[[#This Row],[Charge]]*Tableau356161819202123242535363738394041[[#This Row],[TJM HT/J]]</f>
        <v>0</v>
      </c>
      <c r="H1010" s="91" t="s">
        <v>323</v>
      </c>
    </row>
    <row r="1011" spans="1:8" x14ac:dyDescent="0.35">
      <c r="A1011" s="338"/>
      <c r="B1011" s="68"/>
      <c r="C1011" s="68"/>
      <c r="D1011" s="68"/>
      <c r="E1011" s="68"/>
      <c r="F1011" s="68"/>
      <c r="G1011" s="101">
        <f>Tableau356161819202123242535363738394041[[#This Row],[Charge]]*Tableau356161819202123242535363738394041[[#This Row],[TJM HT/J]]</f>
        <v>0</v>
      </c>
      <c r="H1011" s="91" t="s">
        <v>323</v>
      </c>
    </row>
    <row r="1012" spans="1:8" x14ac:dyDescent="0.35">
      <c r="A1012" s="338"/>
      <c r="B1012" s="68"/>
      <c r="C1012" s="68"/>
      <c r="D1012" s="68"/>
      <c r="E1012" s="68"/>
      <c r="F1012" s="68"/>
      <c r="G1012" s="101">
        <f>Tableau356161819202123242535363738394041[[#This Row],[Charge]]*Tableau356161819202123242535363738394041[[#This Row],[TJM HT/J]]</f>
        <v>0</v>
      </c>
      <c r="H1012" s="91" t="s">
        <v>323</v>
      </c>
    </row>
    <row r="1013" spans="1:8" x14ac:dyDescent="0.35">
      <c r="A1013" s="338"/>
      <c r="B1013" s="68"/>
      <c r="C1013" s="68"/>
      <c r="D1013" s="68"/>
      <c r="E1013" s="68"/>
      <c r="F1013" s="68"/>
      <c r="G1013" s="101">
        <f>Tableau356161819202123242535363738394041[[#This Row],[Charge]]*Tableau356161819202123242535363738394041[[#This Row],[TJM HT/J]]</f>
        <v>0</v>
      </c>
      <c r="H1013" s="91" t="s">
        <v>323</v>
      </c>
    </row>
    <row r="1014" spans="1:8" x14ac:dyDescent="0.35">
      <c r="A1014" s="338"/>
      <c r="B1014" s="68"/>
      <c r="C1014" s="68"/>
      <c r="D1014" s="68"/>
      <c r="E1014" s="68"/>
      <c r="F1014" s="68"/>
      <c r="G1014" s="101">
        <f>Tableau356161819202123242535363738394041[[#This Row],[Charge]]*Tableau356161819202123242535363738394041[[#This Row],[TJM HT/J]]</f>
        <v>0</v>
      </c>
      <c r="H1014" s="91" t="s">
        <v>323</v>
      </c>
    </row>
    <row r="1015" spans="1:8" x14ac:dyDescent="0.35">
      <c r="A1015" s="340"/>
      <c r="B1015" s="68"/>
      <c r="C1015" s="68"/>
      <c r="D1015" s="68"/>
      <c r="E1015" s="68"/>
      <c r="F1015" s="68"/>
      <c r="G1015" s="101">
        <f>Tableau356161819202123242535363738394041[[#This Row],[Charge]]*Tableau356161819202123242535363738394041[[#This Row],[TJM HT/J]]</f>
        <v>0</v>
      </c>
      <c r="H1015" s="91" t="s">
        <v>323</v>
      </c>
    </row>
    <row r="1016" spans="1:8" x14ac:dyDescent="0.35">
      <c r="A1016" s="130" t="s">
        <v>501</v>
      </c>
      <c r="B1016" s="91" t="s">
        <v>124</v>
      </c>
      <c r="C1016" s="91" t="s">
        <v>254</v>
      </c>
      <c r="D1016" s="91" t="s">
        <v>48</v>
      </c>
      <c r="E1016" s="91" t="s">
        <v>255</v>
      </c>
      <c r="F1016" s="91" t="s">
        <v>256</v>
      </c>
      <c r="G1016" s="101" t="s">
        <v>257</v>
      </c>
      <c r="H1016" s="100" t="s">
        <v>258</v>
      </c>
    </row>
    <row r="1017" spans="1:8" x14ac:dyDescent="0.35">
      <c r="A1017" s="347" t="s">
        <v>324</v>
      </c>
      <c r="B1017" s="68"/>
      <c r="C1017" s="68"/>
      <c r="D1017" s="68"/>
      <c r="E1017" s="68"/>
      <c r="F1017" s="68"/>
      <c r="G1017" s="101">
        <f>Tableau35616181920212324253536373839404142[[#This Row],[Charge]]*Tableau35616181920212324253536373839404142[[#This Row],[TJM HT/J]]</f>
        <v>0</v>
      </c>
      <c r="H1017" s="91" t="s">
        <v>325</v>
      </c>
    </row>
    <row r="1018" spans="1:8" x14ac:dyDescent="0.35">
      <c r="A1018" s="348"/>
      <c r="B1018" s="68"/>
      <c r="C1018" s="68"/>
      <c r="D1018" s="68"/>
      <c r="E1018" s="68"/>
      <c r="F1018" s="68"/>
      <c r="G1018" s="101">
        <f>Tableau35616181920212324253536373839404142[[#This Row],[Charge]]*Tableau35616181920212324253536373839404142[[#This Row],[TJM HT/J]]</f>
        <v>0</v>
      </c>
      <c r="H1018" s="91" t="s">
        <v>325</v>
      </c>
    </row>
    <row r="1019" spans="1:8" x14ac:dyDescent="0.35">
      <c r="A1019" s="348"/>
      <c r="B1019" s="68"/>
      <c r="C1019" s="68"/>
      <c r="D1019" s="68"/>
      <c r="E1019" s="68"/>
      <c r="F1019" s="68"/>
      <c r="G1019" s="101">
        <f>Tableau35616181920212324253536373839404142[[#This Row],[Charge]]*Tableau35616181920212324253536373839404142[[#This Row],[TJM HT/J]]</f>
        <v>0</v>
      </c>
      <c r="H1019" s="91" t="s">
        <v>325</v>
      </c>
    </row>
    <row r="1020" spans="1:8" x14ac:dyDescent="0.35">
      <c r="A1020" s="348"/>
      <c r="B1020" s="68"/>
      <c r="C1020" s="68"/>
      <c r="D1020" s="68"/>
      <c r="E1020" s="68"/>
      <c r="F1020" s="68"/>
      <c r="G1020" s="101">
        <f>Tableau35616181920212324253536373839404142[[#This Row],[Charge]]*Tableau35616181920212324253536373839404142[[#This Row],[TJM HT/J]]</f>
        <v>0</v>
      </c>
      <c r="H1020" s="91" t="s">
        <v>325</v>
      </c>
    </row>
    <row r="1021" spans="1:8" x14ac:dyDescent="0.35">
      <c r="A1021" s="348"/>
      <c r="B1021" s="68"/>
      <c r="C1021" s="68"/>
      <c r="D1021" s="68"/>
      <c r="E1021" s="68"/>
      <c r="F1021" s="68"/>
      <c r="G1021" s="101">
        <f>Tableau35616181920212324253536373839404142[[#This Row],[Charge]]*Tableau35616181920212324253536373839404142[[#This Row],[TJM HT/J]]</f>
        <v>0</v>
      </c>
      <c r="H1021" s="91" t="s">
        <v>325</v>
      </c>
    </row>
    <row r="1022" spans="1:8" x14ac:dyDescent="0.35">
      <c r="A1022" s="348"/>
      <c r="B1022" s="68"/>
      <c r="C1022" s="68"/>
      <c r="D1022" s="68"/>
      <c r="E1022" s="68"/>
      <c r="F1022" s="68"/>
      <c r="G1022" s="101">
        <f>Tableau35616181920212324253536373839404142[[#This Row],[Charge]]*Tableau35616181920212324253536373839404142[[#This Row],[TJM HT/J]]</f>
        <v>0</v>
      </c>
      <c r="H1022" s="91" t="s">
        <v>325</v>
      </c>
    </row>
    <row r="1023" spans="1:8" x14ac:dyDescent="0.35">
      <c r="A1023" s="348"/>
      <c r="B1023" s="68"/>
      <c r="C1023" s="68"/>
      <c r="D1023" s="68"/>
      <c r="E1023" s="68"/>
      <c r="F1023" s="68"/>
      <c r="G1023" s="101">
        <f>Tableau35616181920212324253536373839404142[[#This Row],[Charge]]*Tableau35616181920212324253536373839404142[[#This Row],[TJM HT/J]]</f>
        <v>0</v>
      </c>
      <c r="H1023" s="91" t="s">
        <v>325</v>
      </c>
    </row>
    <row r="1024" spans="1:8" x14ac:dyDescent="0.35">
      <c r="A1024" s="348"/>
      <c r="B1024" s="68"/>
      <c r="C1024" s="68"/>
      <c r="D1024" s="68"/>
      <c r="E1024" s="68"/>
      <c r="F1024" s="68"/>
      <c r="G1024" s="101">
        <f>Tableau35616181920212324253536373839404142[[#This Row],[Charge]]*Tableau35616181920212324253536373839404142[[#This Row],[TJM HT/J]]</f>
        <v>0</v>
      </c>
      <c r="H1024" s="91" t="s">
        <v>325</v>
      </c>
    </row>
    <row r="1025" spans="1:8" x14ac:dyDescent="0.35">
      <c r="A1025" s="348"/>
      <c r="B1025" s="68"/>
      <c r="C1025" s="68"/>
      <c r="D1025" s="68"/>
      <c r="E1025" s="68"/>
      <c r="F1025" s="68"/>
      <c r="G1025" s="101">
        <f>Tableau35616181920212324253536373839404142[[#This Row],[Charge]]*Tableau35616181920212324253536373839404142[[#This Row],[TJM HT/J]]</f>
        <v>0</v>
      </c>
      <c r="H1025" s="91" t="s">
        <v>325</v>
      </c>
    </row>
    <row r="1026" spans="1:8" x14ac:dyDescent="0.35">
      <c r="A1026" s="348"/>
      <c r="B1026" s="68"/>
      <c r="C1026" s="68"/>
      <c r="D1026" s="68"/>
      <c r="E1026" s="68"/>
      <c r="F1026" s="68"/>
      <c r="G1026" s="101">
        <f>Tableau35616181920212324253536373839404142[[#This Row],[Charge]]*Tableau35616181920212324253536373839404142[[#This Row],[TJM HT/J]]</f>
        <v>0</v>
      </c>
      <c r="H1026" s="91" t="s">
        <v>325</v>
      </c>
    </row>
    <row r="1027" spans="1:8" x14ac:dyDescent="0.35">
      <c r="A1027" s="348"/>
      <c r="B1027" s="68"/>
      <c r="C1027" s="68"/>
      <c r="D1027" s="68"/>
      <c r="E1027" s="68"/>
      <c r="F1027" s="68"/>
      <c r="G1027" s="101">
        <f>Tableau35616181920212324253536373839404142[[#This Row],[Charge]]*Tableau35616181920212324253536373839404142[[#This Row],[TJM HT/J]]</f>
        <v>0</v>
      </c>
      <c r="H1027" s="91" t="s">
        <v>325</v>
      </c>
    </row>
    <row r="1028" spans="1:8" x14ac:dyDescent="0.35">
      <c r="A1028" s="348"/>
      <c r="B1028" s="68"/>
      <c r="C1028" s="68"/>
      <c r="D1028" s="68"/>
      <c r="E1028" s="68"/>
      <c r="F1028" s="68"/>
      <c r="G1028" s="101">
        <f>Tableau35616181920212324253536373839404142[[#This Row],[Charge]]*Tableau35616181920212324253536373839404142[[#This Row],[TJM HT/J]]</f>
        <v>0</v>
      </c>
      <c r="H1028" s="91" t="s">
        <v>325</v>
      </c>
    </row>
    <row r="1029" spans="1:8" x14ac:dyDescent="0.35">
      <c r="A1029" s="348"/>
      <c r="B1029" s="68"/>
      <c r="C1029" s="68"/>
      <c r="D1029" s="68"/>
      <c r="E1029" s="68"/>
      <c r="F1029" s="68"/>
      <c r="G1029" s="101">
        <f>Tableau35616181920212324253536373839404142[[#This Row],[Charge]]*Tableau35616181920212324253536373839404142[[#This Row],[TJM HT/J]]</f>
        <v>0</v>
      </c>
      <c r="H1029" s="91" t="s">
        <v>325</v>
      </c>
    </row>
    <row r="1030" spans="1:8" x14ac:dyDescent="0.35">
      <c r="A1030" s="348"/>
      <c r="B1030" s="68"/>
      <c r="C1030" s="68"/>
      <c r="D1030" s="68"/>
      <c r="E1030" s="68"/>
      <c r="F1030" s="68"/>
      <c r="G1030" s="101">
        <f>Tableau35616181920212324253536373839404142[[#This Row],[Charge]]*Tableau35616181920212324253536373839404142[[#This Row],[TJM HT/J]]</f>
        <v>0</v>
      </c>
      <c r="H1030" s="91" t="s">
        <v>325</v>
      </c>
    </row>
    <row r="1031" spans="1:8" x14ac:dyDescent="0.35">
      <c r="A1031" s="348"/>
      <c r="B1031" s="68"/>
      <c r="C1031" s="68"/>
      <c r="D1031" s="68"/>
      <c r="E1031" s="68"/>
      <c r="F1031" s="68"/>
      <c r="G1031" s="101">
        <f>Tableau35616181920212324253536373839404142[[#This Row],[Charge]]*Tableau35616181920212324253536373839404142[[#This Row],[TJM HT/J]]</f>
        <v>0</v>
      </c>
      <c r="H1031" s="91" t="s">
        <v>325</v>
      </c>
    </row>
    <row r="1032" spans="1:8" x14ac:dyDescent="0.35">
      <c r="A1032" s="348"/>
      <c r="B1032" s="68"/>
      <c r="C1032" s="68"/>
      <c r="D1032" s="68"/>
      <c r="E1032" s="68"/>
      <c r="F1032" s="68"/>
      <c r="G1032" s="101">
        <f>Tableau35616181920212324253536373839404142[[#This Row],[Charge]]*Tableau35616181920212324253536373839404142[[#This Row],[TJM HT/J]]</f>
        <v>0</v>
      </c>
      <c r="H1032" s="91" t="s">
        <v>325</v>
      </c>
    </row>
    <row r="1033" spans="1:8" x14ac:dyDescent="0.35">
      <c r="A1033" s="348"/>
      <c r="B1033" s="68"/>
      <c r="C1033" s="68"/>
      <c r="D1033" s="68"/>
      <c r="E1033" s="68"/>
      <c r="F1033" s="68"/>
      <c r="G1033" s="101">
        <f>Tableau35616181920212324253536373839404142[[#This Row],[Charge]]*Tableau35616181920212324253536373839404142[[#This Row],[TJM HT/J]]</f>
        <v>0</v>
      </c>
      <c r="H1033" s="91" t="s">
        <v>325</v>
      </c>
    </row>
    <row r="1034" spans="1:8" x14ac:dyDescent="0.35">
      <c r="A1034" s="348"/>
      <c r="B1034" s="68"/>
      <c r="C1034" s="68"/>
      <c r="D1034" s="68"/>
      <c r="E1034" s="68"/>
      <c r="F1034" s="68"/>
      <c r="G1034" s="101">
        <f>Tableau35616181920212324253536373839404142[[#This Row],[Charge]]*Tableau35616181920212324253536373839404142[[#This Row],[TJM HT/J]]</f>
        <v>0</v>
      </c>
      <c r="H1034" s="91" t="s">
        <v>325</v>
      </c>
    </row>
    <row r="1035" spans="1:8" x14ac:dyDescent="0.35">
      <c r="A1035" s="348"/>
      <c r="B1035" s="68"/>
      <c r="C1035" s="68"/>
      <c r="D1035" s="68"/>
      <c r="E1035" s="68"/>
      <c r="F1035" s="68"/>
      <c r="G1035" s="101">
        <f>Tableau35616181920212324253536373839404142[[#This Row],[Charge]]*Tableau35616181920212324253536373839404142[[#This Row],[TJM HT/J]]</f>
        <v>0</v>
      </c>
      <c r="H1035" s="91" t="s">
        <v>325</v>
      </c>
    </row>
    <row r="1036" spans="1:8" x14ac:dyDescent="0.35">
      <c r="A1036" s="348"/>
      <c r="B1036" s="68"/>
      <c r="C1036" s="68"/>
      <c r="D1036" s="68"/>
      <c r="E1036" s="68"/>
      <c r="F1036" s="68"/>
      <c r="G1036" s="101">
        <f>Tableau35616181920212324253536373839404142[[#This Row],[Charge]]*Tableau35616181920212324253536373839404142[[#This Row],[TJM HT/J]]</f>
        <v>0</v>
      </c>
      <c r="H1036" s="91" t="s">
        <v>325</v>
      </c>
    </row>
    <row r="1037" spans="1:8" x14ac:dyDescent="0.35">
      <c r="A1037" s="348"/>
      <c r="B1037" s="68"/>
      <c r="C1037" s="68"/>
      <c r="D1037" s="68"/>
      <c r="E1037" s="68"/>
      <c r="F1037" s="68"/>
      <c r="G1037" s="101">
        <f>Tableau35616181920212324253536373839404142[[#This Row],[Charge]]*Tableau35616181920212324253536373839404142[[#This Row],[TJM HT/J]]</f>
        <v>0</v>
      </c>
      <c r="H1037" s="91" t="s">
        <v>325</v>
      </c>
    </row>
    <row r="1038" spans="1:8" x14ac:dyDescent="0.35">
      <c r="A1038" s="349"/>
      <c r="B1038" s="68"/>
      <c r="C1038" s="68"/>
      <c r="D1038" s="68"/>
      <c r="E1038" s="68"/>
      <c r="F1038" s="68"/>
      <c r="G1038" s="101">
        <f>Tableau35616181920212324253536373839404142[[#This Row],[Charge]]*Tableau35616181920212324253536373839404142[[#This Row],[TJM HT/J]]</f>
        <v>0</v>
      </c>
      <c r="H1038" s="91" t="s">
        <v>325</v>
      </c>
    </row>
    <row r="1039" spans="1:8" x14ac:dyDescent="0.35">
      <c r="A1039" s="130" t="s">
        <v>501</v>
      </c>
      <c r="B1039" s="91" t="s">
        <v>124</v>
      </c>
      <c r="C1039" s="91" t="s">
        <v>254</v>
      </c>
      <c r="D1039" s="91" t="s">
        <v>48</v>
      </c>
      <c r="E1039" s="91" t="s">
        <v>255</v>
      </c>
      <c r="F1039" s="91" t="s">
        <v>256</v>
      </c>
      <c r="G1039" s="101" t="s">
        <v>257</v>
      </c>
      <c r="H1039" s="100" t="s">
        <v>258</v>
      </c>
    </row>
    <row r="1040" spans="1:8" x14ac:dyDescent="0.35">
      <c r="A1040" s="347" t="s">
        <v>326</v>
      </c>
      <c r="B1040" s="68"/>
      <c r="C1040" s="68"/>
      <c r="D1040" s="68"/>
      <c r="E1040" s="68"/>
      <c r="F1040" s="68"/>
      <c r="G1040" s="101">
        <f>Tableau3561618192021232425353637383940414243[[#This Row],[Charge]]*Tableau3561618192021232425353637383940414243[[#This Row],[TJM HT/J]]</f>
        <v>0</v>
      </c>
      <c r="H1040" s="91" t="s">
        <v>327</v>
      </c>
    </row>
    <row r="1041" spans="1:8" x14ac:dyDescent="0.35">
      <c r="A1041" s="348"/>
      <c r="B1041" s="68"/>
      <c r="C1041" s="68"/>
      <c r="D1041" s="68"/>
      <c r="E1041" s="68"/>
      <c r="F1041" s="68"/>
      <c r="G1041" s="101">
        <f>Tableau3561618192021232425353637383940414243[[#This Row],[Charge]]*Tableau3561618192021232425353637383940414243[[#This Row],[TJM HT/J]]</f>
        <v>0</v>
      </c>
      <c r="H1041" s="91" t="s">
        <v>327</v>
      </c>
    </row>
    <row r="1042" spans="1:8" x14ac:dyDescent="0.35">
      <c r="A1042" s="348"/>
      <c r="B1042" s="68"/>
      <c r="C1042" s="68"/>
      <c r="D1042" s="68"/>
      <c r="E1042" s="68"/>
      <c r="F1042" s="68"/>
      <c r="G1042" s="101">
        <f>Tableau3561618192021232425353637383940414243[[#This Row],[Charge]]*Tableau3561618192021232425353637383940414243[[#This Row],[TJM HT/J]]</f>
        <v>0</v>
      </c>
      <c r="H1042" s="91" t="s">
        <v>327</v>
      </c>
    </row>
    <row r="1043" spans="1:8" x14ac:dyDescent="0.35">
      <c r="A1043" s="348"/>
      <c r="B1043" s="68"/>
      <c r="C1043" s="68"/>
      <c r="D1043" s="68"/>
      <c r="E1043" s="68"/>
      <c r="F1043" s="68"/>
      <c r="G1043" s="101">
        <f>Tableau3561618192021232425353637383940414243[[#This Row],[Charge]]*Tableau3561618192021232425353637383940414243[[#This Row],[TJM HT/J]]</f>
        <v>0</v>
      </c>
      <c r="H1043" s="91" t="s">
        <v>327</v>
      </c>
    </row>
    <row r="1044" spans="1:8" x14ac:dyDescent="0.35">
      <c r="A1044" s="348"/>
      <c r="B1044" s="68"/>
      <c r="C1044" s="68"/>
      <c r="D1044" s="68"/>
      <c r="E1044" s="68"/>
      <c r="F1044" s="68"/>
      <c r="G1044" s="101">
        <f>Tableau3561618192021232425353637383940414243[[#This Row],[Charge]]*Tableau3561618192021232425353637383940414243[[#This Row],[TJM HT/J]]</f>
        <v>0</v>
      </c>
      <c r="H1044" s="91" t="s">
        <v>327</v>
      </c>
    </row>
    <row r="1045" spans="1:8" x14ac:dyDescent="0.35">
      <c r="A1045" s="348"/>
      <c r="B1045" s="68"/>
      <c r="C1045" s="68"/>
      <c r="D1045" s="68"/>
      <c r="E1045" s="68"/>
      <c r="F1045" s="68"/>
      <c r="G1045" s="101">
        <f>Tableau3561618192021232425353637383940414243[[#This Row],[Charge]]*Tableau3561618192021232425353637383940414243[[#This Row],[TJM HT/J]]</f>
        <v>0</v>
      </c>
      <c r="H1045" s="91" t="s">
        <v>327</v>
      </c>
    </row>
    <row r="1046" spans="1:8" x14ac:dyDescent="0.35">
      <c r="A1046" s="348"/>
      <c r="B1046" s="68"/>
      <c r="C1046" s="68"/>
      <c r="D1046" s="68"/>
      <c r="E1046" s="68"/>
      <c r="F1046" s="68"/>
      <c r="G1046" s="101">
        <f>Tableau3561618192021232425353637383940414243[[#This Row],[Charge]]*Tableau3561618192021232425353637383940414243[[#This Row],[TJM HT/J]]</f>
        <v>0</v>
      </c>
      <c r="H1046" s="91" t="s">
        <v>327</v>
      </c>
    </row>
    <row r="1047" spans="1:8" x14ac:dyDescent="0.35">
      <c r="A1047" s="348"/>
      <c r="B1047" s="68"/>
      <c r="C1047" s="68"/>
      <c r="D1047" s="68"/>
      <c r="E1047" s="68"/>
      <c r="F1047" s="68"/>
      <c r="G1047" s="101">
        <f>Tableau3561618192021232425353637383940414243[[#This Row],[Charge]]*Tableau3561618192021232425353637383940414243[[#This Row],[TJM HT/J]]</f>
        <v>0</v>
      </c>
      <c r="H1047" s="91" t="s">
        <v>327</v>
      </c>
    </row>
    <row r="1048" spans="1:8" x14ac:dyDescent="0.35">
      <c r="A1048" s="348"/>
      <c r="B1048" s="68"/>
      <c r="C1048" s="68"/>
      <c r="D1048" s="68"/>
      <c r="E1048" s="68"/>
      <c r="F1048" s="68"/>
      <c r="G1048" s="101">
        <f>Tableau3561618192021232425353637383940414243[[#This Row],[Charge]]*Tableau3561618192021232425353637383940414243[[#This Row],[TJM HT/J]]</f>
        <v>0</v>
      </c>
      <c r="H1048" s="91" t="s">
        <v>327</v>
      </c>
    </row>
    <row r="1049" spans="1:8" x14ac:dyDescent="0.35">
      <c r="A1049" s="348"/>
      <c r="B1049" s="68"/>
      <c r="C1049" s="68"/>
      <c r="D1049" s="68"/>
      <c r="E1049" s="68"/>
      <c r="F1049" s="68"/>
      <c r="G1049" s="101">
        <f>Tableau3561618192021232425353637383940414243[[#This Row],[Charge]]*Tableau3561618192021232425353637383940414243[[#This Row],[TJM HT/J]]</f>
        <v>0</v>
      </c>
      <c r="H1049" s="91" t="s">
        <v>327</v>
      </c>
    </row>
    <row r="1050" spans="1:8" x14ac:dyDescent="0.35">
      <c r="A1050" s="348"/>
      <c r="B1050" s="68"/>
      <c r="C1050" s="68"/>
      <c r="D1050" s="68"/>
      <c r="E1050" s="68"/>
      <c r="F1050" s="68"/>
      <c r="G1050" s="101">
        <f>Tableau3561618192021232425353637383940414243[[#This Row],[Charge]]*Tableau3561618192021232425353637383940414243[[#This Row],[TJM HT/J]]</f>
        <v>0</v>
      </c>
      <c r="H1050" s="91" t="s">
        <v>327</v>
      </c>
    </row>
    <row r="1051" spans="1:8" x14ac:dyDescent="0.35">
      <c r="A1051" s="348"/>
      <c r="B1051" s="68"/>
      <c r="C1051" s="68"/>
      <c r="D1051" s="68"/>
      <c r="E1051" s="68"/>
      <c r="F1051" s="68"/>
      <c r="G1051" s="101">
        <f>Tableau3561618192021232425353637383940414243[[#This Row],[Charge]]*Tableau3561618192021232425353637383940414243[[#This Row],[TJM HT/J]]</f>
        <v>0</v>
      </c>
      <c r="H1051" s="91" t="s">
        <v>327</v>
      </c>
    </row>
    <row r="1052" spans="1:8" x14ac:dyDescent="0.35">
      <c r="A1052" s="348"/>
      <c r="B1052" s="68"/>
      <c r="C1052" s="68"/>
      <c r="D1052" s="68"/>
      <c r="E1052" s="68"/>
      <c r="F1052" s="68"/>
      <c r="G1052" s="101">
        <f>Tableau3561618192021232425353637383940414243[[#This Row],[Charge]]*Tableau3561618192021232425353637383940414243[[#This Row],[TJM HT/J]]</f>
        <v>0</v>
      </c>
      <c r="H1052" s="91" t="s">
        <v>327</v>
      </c>
    </row>
    <row r="1053" spans="1:8" x14ac:dyDescent="0.35">
      <c r="A1053" s="348"/>
      <c r="B1053" s="68"/>
      <c r="C1053" s="68"/>
      <c r="D1053" s="68"/>
      <c r="E1053" s="68"/>
      <c r="F1053" s="68"/>
      <c r="G1053" s="101">
        <f>Tableau3561618192021232425353637383940414243[[#This Row],[Charge]]*Tableau3561618192021232425353637383940414243[[#This Row],[TJM HT/J]]</f>
        <v>0</v>
      </c>
      <c r="H1053" s="91" t="s">
        <v>327</v>
      </c>
    </row>
    <row r="1054" spans="1:8" x14ac:dyDescent="0.35">
      <c r="A1054" s="348"/>
      <c r="B1054" s="68"/>
      <c r="C1054" s="68"/>
      <c r="D1054" s="68"/>
      <c r="E1054" s="68"/>
      <c r="F1054" s="68"/>
      <c r="G1054" s="101">
        <f>Tableau3561618192021232425353637383940414243[[#This Row],[Charge]]*Tableau3561618192021232425353637383940414243[[#This Row],[TJM HT/J]]</f>
        <v>0</v>
      </c>
      <c r="H1054" s="91" t="s">
        <v>327</v>
      </c>
    </row>
    <row r="1055" spans="1:8" x14ac:dyDescent="0.35">
      <c r="A1055" s="348"/>
      <c r="B1055" s="68"/>
      <c r="C1055" s="68"/>
      <c r="D1055" s="68"/>
      <c r="E1055" s="68"/>
      <c r="F1055" s="68"/>
      <c r="G1055" s="101">
        <f>Tableau3561618192021232425353637383940414243[[#This Row],[Charge]]*Tableau3561618192021232425353637383940414243[[#This Row],[TJM HT/J]]</f>
        <v>0</v>
      </c>
      <c r="H1055" s="91" t="s">
        <v>327</v>
      </c>
    </row>
    <row r="1056" spans="1:8" x14ac:dyDescent="0.35">
      <c r="A1056" s="348"/>
      <c r="B1056" s="68"/>
      <c r="C1056" s="68"/>
      <c r="D1056" s="68"/>
      <c r="E1056" s="68"/>
      <c r="F1056" s="68"/>
      <c r="G1056" s="101">
        <f>Tableau3561618192021232425353637383940414243[[#This Row],[Charge]]*Tableau3561618192021232425353637383940414243[[#This Row],[TJM HT/J]]</f>
        <v>0</v>
      </c>
      <c r="H1056" s="91" t="s">
        <v>327</v>
      </c>
    </row>
    <row r="1057" spans="1:8" x14ac:dyDescent="0.35">
      <c r="A1057" s="348"/>
      <c r="B1057" s="68"/>
      <c r="C1057" s="68"/>
      <c r="D1057" s="68"/>
      <c r="E1057" s="68"/>
      <c r="F1057" s="68"/>
      <c r="G1057" s="101">
        <f>Tableau3561618192021232425353637383940414243[[#This Row],[Charge]]*Tableau3561618192021232425353637383940414243[[#This Row],[TJM HT/J]]</f>
        <v>0</v>
      </c>
      <c r="H1057" s="91" t="s">
        <v>327</v>
      </c>
    </row>
    <row r="1058" spans="1:8" x14ac:dyDescent="0.35">
      <c r="A1058" s="348"/>
      <c r="B1058" s="68"/>
      <c r="C1058" s="68"/>
      <c r="D1058" s="68"/>
      <c r="E1058" s="68"/>
      <c r="F1058" s="68"/>
      <c r="G1058" s="101">
        <f>Tableau3561618192021232425353637383940414243[[#This Row],[Charge]]*Tableau3561618192021232425353637383940414243[[#This Row],[TJM HT/J]]</f>
        <v>0</v>
      </c>
      <c r="H1058" s="91" t="s">
        <v>327</v>
      </c>
    </row>
    <row r="1059" spans="1:8" x14ac:dyDescent="0.35">
      <c r="A1059" s="348"/>
      <c r="B1059" s="68"/>
      <c r="C1059" s="68"/>
      <c r="D1059" s="68"/>
      <c r="E1059" s="68"/>
      <c r="F1059" s="68"/>
      <c r="G1059" s="101">
        <f>Tableau3561618192021232425353637383940414243[[#This Row],[Charge]]*Tableau3561618192021232425353637383940414243[[#This Row],[TJM HT/J]]</f>
        <v>0</v>
      </c>
      <c r="H1059" s="91" t="s">
        <v>327</v>
      </c>
    </row>
    <row r="1060" spans="1:8" x14ac:dyDescent="0.35">
      <c r="A1060" s="348"/>
      <c r="B1060" s="68"/>
      <c r="C1060" s="68"/>
      <c r="D1060" s="68"/>
      <c r="E1060" s="68"/>
      <c r="F1060" s="68"/>
      <c r="G1060" s="101">
        <f>Tableau3561618192021232425353637383940414243[[#This Row],[Charge]]*Tableau3561618192021232425353637383940414243[[#This Row],[TJM HT/J]]</f>
        <v>0</v>
      </c>
      <c r="H1060" s="91" t="s">
        <v>327</v>
      </c>
    </row>
    <row r="1061" spans="1:8" x14ac:dyDescent="0.35">
      <c r="A1061" s="349"/>
      <c r="B1061" s="68"/>
      <c r="C1061" s="68"/>
      <c r="D1061" s="68"/>
      <c r="E1061" s="68"/>
      <c r="F1061" s="68"/>
      <c r="G1061" s="101">
        <f>Tableau3561618192021232425353637383940414243[[#This Row],[Charge]]*Tableau3561618192021232425353637383940414243[[#This Row],[TJM HT/J]]</f>
        <v>0</v>
      </c>
      <c r="H1061" s="91" t="s">
        <v>327</v>
      </c>
    </row>
    <row r="1062" spans="1:8" x14ac:dyDescent="0.35">
      <c r="A1062" s="130" t="s">
        <v>501</v>
      </c>
      <c r="B1062" s="91" t="s">
        <v>124</v>
      </c>
      <c r="C1062" s="91" t="s">
        <v>254</v>
      </c>
      <c r="D1062" s="91" t="s">
        <v>48</v>
      </c>
      <c r="E1062" s="91" t="s">
        <v>255</v>
      </c>
      <c r="F1062" s="91" t="s">
        <v>256</v>
      </c>
      <c r="G1062" s="101" t="s">
        <v>257</v>
      </c>
      <c r="H1062" s="100" t="s">
        <v>258</v>
      </c>
    </row>
    <row r="1063" spans="1:8" x14ac:dyDescent="0.35">
      <c r="A1063" s="344" t="s">
        <v>328</v>
      </c>
      <c r="B1063" s="68"/>
      <c r="C1063" s="68"/>
      <c r="D1063" s="68"/>
      <c r="E1063" s="68"/>
      <c r="F1063" s="68"/>
      <c r="G1063" s="101">
        <f>Tableau356161819202123242535363738394041424344[[#This Row],[Charge]]*Tableau356161819202123242535363738394041424344[[#This Row],[TJM HT/J]]</f>
        <v>0</v>
      </c>
      <c r="H1063" s="91" t="s">
        <v>329</v>
      </c>
    </row>
    <row r="1064" spans="1:8" x14ac:dyDescent="0.35">
      <c r="A1064" s="345"/>
      <c r="B1064" s="68"/>
      <c r="C1064" s="68"/>
      <c r="D1064" s="68"/>
      <c r="E1064" s="68"/>
      <c r="F1064" s="68"/>
      <c r="G1064" s="101">
        <f>Tableau356161819202123242535363738394041424344[[#This Row],[Charge]]*Tableau356161819202123242535363738394041424344[[#This Row],[TJM HT/J]]</f>
        <v>0</v>
      </c>
      <c r="H1064" s="91" t="s">
        <v>329</v>
      </c>
    </row>
    <row r="1065" spans="1:8" x14ac:dyDescent="0.35">
      <c r="A1065" s="345"/>
      <c r="B1065" s="68"/>
      <c r="C1065" s="68"/>
      <c r="D1065" s="68"/>
      <c r="E1065" s="68"/>
      <c r="F1065" s="68"/>
      <c r="G1065" s="101">
        <f>Tableau356161819202123242535363738394041424344[[#This Row],[Charge]]*Tableau356161819202123242535363738394041424344[[#This Row],[TJM HT/J]]</f>
        <v>0</v>
      </c>
      <c r="H1065" s="91" t="s">
        <v>329</v>
      </c>
    </row>
    <row r="1066" spans="1:8" x14ac:dyDescent="0.35">
      <c r="A1066" s="345"/>
      <c r="B1066" s="68"/>
      <c r="C1066" s="68"/>
      <c r="D1066" s="68"/>
      <c r="E1066" s="68"/>
      <c r="F1066" s="68"/>
      <c r="G1066" s="101">
        <f>Tableau356161819202123242535363738394041424344[[#This Row],[Charge]]*Tableau356161819202123242535363738394041424344[[#This Row],[TJM HT/J]]</f>
        <v>0</v>
      </c>
      <c r="H1066" s="91" t="s">
        <v>329</v>
      </c>
    </row>
    <row r="1067" spans="1:8" x14ac:dyDescent="0.35">
      <c r="A1067" s="345"/>
      <c r="B1067" s="68"/>
      <c r="C1067" s="68"/>
      <c r="D1067" s="68"/>
      <c r="E1067" s="68"/>
      <c r="F1067" s="68"/>
      <c r="G1067" s="101">
        <f>Tableau356161819202123242535363738394041424344[[#This Row],[Charge]]*Tableau356161819202123242535363738394041424344[[#This Row],[TJM HT/J]]</f>
        <v>0</v>
      </c>
      <c r="H1067" s="91" t="s">
        <v>329</v>
      </c>
    </row>
    <row r="1068" spans="1:8" x14ac:dyDescent="0.35">
      <c r="A1068" s="345"/>
      <c r="B1068" s="68"/>
      <c r="C1068" s="68"/>
      <c r="D1068" s="68"/>
      <c r="E1068" s="68"/>
      <c r="F1068" s="68"/>
      <c r="G1068" s="101">
        <f>Tableau356161819202123242535363738394041424344[[#This Row],[Charge]]*Tableau356161819202123242535363738394041424344[[#This Row],[TJM HT/J]]</f>
        <v>0</v>
      </c>
      <c r="H1068" s="91" t="s">
        <v>329</v>
      </c>
    </row>
    <row r="1069" spans="1:8" x14ac:dyDescent="0.35">
      <c r="A1069" s="345"/>
      <c r="B1069" s="68"/>
      <c r="C1069" s="68"/>
      <c r="D1069" s="68"/>
      <c r="E1069" s="68"/>
      <c r="F1069" s="68"/>
      <c r="G1069" s="101">
        <f>Tableau356161819202123242535363738394041424344[[#This Row],[Charge]]*Tableau356161819202123242535363738394041424344[[#This Row],[TJM HT/J]]</f>
        <v>0</v>
      </c>
      <c r="H1069" s="91" t="s">
        <v>329</v>
      </c>
    </row>
    <row r="1070" spans="1:8" x14ac:dyDescent="0.35">
      <c r="A1070" s="345"/>
      <c r="B1070" s="68"/>
      <c r="C1070" s="68"/>
      <c r="D1070" s="68"/>
      <c r="E1070" s="68"/>
      <c r="F1070" s="68"/>
      <c r="G1070" s="101">
        <f>Tableau356161819202123242535363738394041424344[[#This Row],[Charge]]*Tableau356161819202123242535363738394041424344[[#This Row],[TJM HT/J]]</f>
        <v>0</v>
      </c>
      <c r="H1070" s="91" t="s">
        <v>329</v>
      </c>
    </row>
    <row r="1071" spans="1:8" x14ac:dyDescent="0.35">
      <c r="A1071" s="345"/>
      <c r="B1071" s="68"/>
      <c r="C1071" s="68"/>
      <c r="D1071" s="68"/>
      <c r="E1071" s="68"/>
      <c r="F1071" s="68"/>
      <c r="G1071" s="101">
        <f>Tableau356161819202123242535363738394041424344[[#This Row],[Charge]]*Tableau356161819202123242535363738394041424344[[#This Row],[TJM HT/J]]</f>
        <v>0</v>
      </c>
      <c r="H1071" s="91" t="s">
        <v>329</v>
      </c>
    </row>
    <row r="1072" spans="1:8" x14ac:dyDescent="0.35">
      <c r="A1072" s="345"/>
      <c r="B1072" s="68"/>
      <c r="C1072" s="68"/>
      <c r="D1072" s="68"/>
      <c r="E1072" s="68"/>
      <c r="F1072" s="68"/>
      <c r="G1072" s="101">
        <f>Tableau356161819202123242535363738394041424344[[#This Row],[Charge]]*Tableau356161819202123242535363738394041424344[[#This Row],[TJM HT/J]]</f>
        <v>0</v>
      </c>
      <c r="H1072" s="91" t="s">
        <v>329</v>
      </c>
    </row>
    <row r="1073" spans="1:8" x14ac:dyDescent="0.35">
      <c r="A1073" s="345"/>
      <c r="B1073" s="68"/>
      <c r="C1073" s="68"/>
      <c r="D1073" s="68"/>
      <c r="E1073" s="68"/>
      <c r="F1073" s="68"/>
      <c r="G1073" s="101">
        <f>Tableau356161819202123242535363738394041424344[[#This Row],[Charge]]*Tableau356161819202123242535363738394041424344[[#This Row],[TJM HT/J]]</f>
        <v>0</v>
      </c>
      <c r="H1073" s="91" t="s">
        <v>329</v>
      </c>
    </row>
    <row r="1074" spans="1:8" x14ac:dyDescent="0.35">
      <c r="A1074" s="345"/>
      <c r="B1074" s="68"/>
      <c r="C1074" s="68"/>
      <c r="D1074" s="68"/>
      <c r="E1074" s="68"/>
      <c r="F1074" s="68"/>
      <c r="G1074" s="101">
        <f>Tableau356161819202123242535363738394041424344[[#This Row],[Charge]]*Tableau356161819202123242535363738394041424344[[#This Row],[TJM HT/J]]</f>
        <v>0</v>
      </c>
      <c r="H1074" s="91" t="s">
        <v>329</v>
      </c>
    </row>
    <row r="1075" spans="1:8" x14ac:dyDescent="0.35">
      <c r="A1075" s="345"/>
      <c r="B1075" s="68"/>
      <c r="C1075" s="68"/>
      <c r="D1075" s="68"/>
      <c r="E1075" s="68"/>
      <c r="F1075" s="68"/>
      <c r="G1075" s="101">
        <f>Tableau356161819202123242535363738394041424344[[#This Row],[Charge]]*Tableau356161819202123242535363738394041424344[[#This Row],[TJM HT/J]]</f>
        <v>0</v>
      </c>
      <c r="H1075" s="91" t="s">
        <v>329</v>
      </c>
    </row>
    <row r="1076" spans="1:8" x14ac:dyDescent="0.35">
      <c r="A1076" s="345"/>
      <c r="B1076" s="68"/>
      <c r="C1076" s="68"/>
      <c r="D1076" s="68"/>
      <c r="E1076" s="68"/>
      <c r="F1076" s="68"/>
      <c r="G1076" s="101">
        <f>Tableau356161819202123242535363738394041424344[[#This Row],[Charge]]*Tableau356161819202123242535363738394041424344[[#This Row],[TJM HT/J]]</f>
        <v>0</v>
      </c>
      <c r="H1076" s="91" t="s">
        <v>329</v>
      </c>
    </row>
    <row r="1077" spans="1:8" x14ac:dyDescent="0.35">
      <c r="A1077" s="345"/>
      <c r="B1077" s="68"/>
      <c r="C1077" s="68"/>
      <c r="D1077" s="68"/>
      <c r="E1077" s="68"/>
      <c r="F1077" s="68"/>
      <c r="G1077" s="101">
        <f>Tableau356161819202123242535363738394041424344[[#This Row],[Charge]]*Tableau356161819202123242535363738394041424344[[#This Row],[TJM HT/J]]</f>
        <v>0</v>
      </c>
      <c r="H1077" s="91" t="s">
        <v>329</v>
      </c>
    </row>
    <row r="1078" spans="1:8" x14ac:dyDescent="0.35">
      <c r="A1078" s="345"/>
      <c r="B1078" s="68"/>
      <c r="C1078" s="68"/>
      <c r="D1078" s="68"/>
      <c r="E1078" s="68"/>
      <c r="F1078" s="68"/>
      <c r="G1078" s="101">
        <f>Tableau356161819202123242535363738394041424344[[#This Row],[Charge]]*Tableau356161819202123242535363738394041424344[[#This Row],[TJM HT/J]]</f>
        <v>0</v>
      </c>
      <c r="H1078" s="91" t="s">
        <v>329</v>
      </c>
    </row>
    <row r="1079" spans="1:8" x14ac:dyDescent="0.35">
      <c r="A1079" s="345"/>
      <c r="B1079" s="68"/>
      <c r="C1079" s="68"/>
      <c r="D1079" s="68"/>
      <c r="E1079" s="68"/>
      <c r="F1079" s="68"/>
      <c r="G1079" s="101">
        <f>Tableau356161819202123242535363738394041424344[[#This Row],[Charge]]*Tableau356161819202123242535363738394041424344[[#This Row],[TJM HT/J]]</f>
        <v>0</v>
      </c>
      <c r="H1079" s="91" t="s">
        <v>329</v>
      </c>
    </row>
    <row r="1080" spans="1:8" x14ac:dyDescent="0.35">
      <c r="A1080" s="345"/>
      <c r="B1080" s="68"/>
      <c r="C1080" s="68"/>
      <c r="D1080" s="68"/>
      <c r="E1080" s="68"/>
      <c r="F1080" s="68"/>
      <c r="G1080" s="101">
        <f>Tableau356161819202123242535363738394041424344[[#This Row],[Charge]]*Tableau356161819202123242535363738394041424344[[#This Row],[TJM HT/J]]</f>
        <v>0</v>
      </c>
      <c r="H1080" s="91" t="s">
        <v>329</v>
      </c>
    </row>
    <row r="1081" spans="1:8" x14ac:dyDescent="0.35">
      <c r="A1081" s="345"/>
      <c r="B1081" s="68"/>
      <c r="C1081" s="68"/>
      <c r="D1081" s="68"/>
      <c r="E1081" s="68"/>
      <c r="F1081" s="68"/>
      <c r="G1081" s="101">
        <f>Tableau356161819202123242535363738394041424344[[#This Row],[Charge]]*Tableau356161819202123242535363738394041424344[[#This Row],[TJM HT/J]]</f>
        <v>0</v>
      </c>
      <c r="H1081" s="91" t="s">
        <v>329</v>
      </c>
    </row>
    <row r="1082" spans="1:8" x14ac:dyDescent="0.35">
      <c r="A1082" s="345"/>
      <c r="B1082" s="68"/>
      <c r="C1082" s="68"/>
      <c r="D1082" s="68"/>
      <c r="E1082" s="68"/>
      <c r="F1082" s="68"/>
      <c r="G1082" s="101">
        <f>Tableau356161819202123242535363738394041424344[[#This Row],[Charge]]*Tableau356161819202123242535363738394041424344[[#This Row],[TJM HT/J]]</f>
        <v>0</v>
      </c>
      <c r="H1082" s="91" t="s">
        <v>329</v>
      </c>
    </row>
    <row r="1083" spans="1:8" x14ac:dyDescent="0.35">
      <c r="A1083" s="345"/>
      <c r="B1083" s="68"/>
      <c r="C1083" s="68"/>
      <c r="D1083" s="68"/>
      <c r="E1083" s="68"/>
      <c r="F1083" s="68"/>
      <c r="G1083" s="101">
        <f>Tableau356161819202123242535363738394041424344[[#This Row],[Charge]]*Tableau356161819202123242535363738394041424344[[#This Row],[TJM HT/J]]</f>
        <v>0</v>
      </c>
      <c r="H1083" s="91" t="s">
        <v>329</v>
      </c>
    </row>
    <row r="1084" spans="1:8" x14ac:dyDescent="0.35">
      <c r="A1084" s="345"/>
      <c r="B1084" s="68"/>
      <c r="C1084" s="68"/>
      <c r="D1084" s="68"/>
      <c r="E1084" s="68"/>
      <c r="F1084" s="68"/>
      <c r="G1084" s="101">
        <f>Tableau356161819202123242535363738394041424344[[#This Row],[Charge]]*Tableau356161819202123242535363738394041424344[[#This Row],[TJM HT/J]]</f>
        <v>0</v>
      </c>
      <c r="H1084" s="91" t="s">
        <v>329</v>
      </c>
    </row>
    <row r="1085" spans="1:8" x14ac:dyDescent="0.35">
      <c r="A1085" s="130" t="s">
        <v>501</v>
      </c>
      <c r="B1085" s="91" t="s">
        <v>124</v>
      </c>
      <c r="C1085" s="91" t="s">
        <v>254</v>
      </c>
      <c r="D1085" s="91" t="s">
        <v>48</v>
      </c>
      <c r="E1085" s="91" t="s">
        <v>255</v>
      </c>
      <c r="F1085" s="91" t="s">
        <v>256</v>
      </c>
      <c r="G1085" s="101" t="s">
        <v>257</v>
      </c>
      <c r="H1085" s="100" t="s">
        <v>258</v>
      </c>
    </row>
    <row r="1086" spans="1:8" x14ac:dyDescent="0.35">
      <c r="A1086" s="344" t="s">
        <v>330</v>
      </c>
      <c r="B1086" s="68"/>
      <c r="C1086" s="68"/>
      <c r="D1086" s="68"/>
      <c r="E1086" s="68"/>
      <c r="F1086" s="68"/>
      <c r="G1086" s="101">
        <f>Tableau35616181920212324253536373839404142434445[[#This Row],[Charge]]*Tableau35616181920212324253536373839404142434445[[#This Row],[TJM HT/J]]</f>
        <v>0</v>
      </c>
      <c r="H1086" s="91" t="s">
        <v>331</v>
      </c>
    </row>
    <row r="1087" spans="1:8" x14ac:dyDescent="0.35">
      <c r="A1087" s="345"/>
      <c r="B1087" s="68"/>
      <c r="C1087" s="68"/>
      <c r="D1087" s="68"/>
      <c r="E1087" s="68"/>
      <c r="F1087" s="68"/>
      <c r="G1087" s="101">
        <f>Tableau35616181920212324253536373839404142434445[[#This Row],[Charge]]*Tableau35616181920212324253536373839404142434445[[#This Row],[TJM HT/J]]</f>
        <v>0</v>
      </c>
      <c r="H1087" s="91" t="s">
        <v>331</v>
      </c>
    </row>
    <row r="1088" spans="1:8" x14ac:dyDescent="0.35">
      <c r="A1088" s="345"/>
      <c r="B1088" s="68"/>
      <c r="C1088" s="68"/>
      <c r="D1088" s="68"/>
      <c r="E1088" s="68"/>
      <c r="F1088" s="68"/>
      <c r="G1088" s="101">
        <f>Tableau35616181920212324253536373839404142434445[[#This Row],[Charge]]*Tableau35616181920212324253536373839404142434445[[#This Row],[TJM HT/J]]</f>
        <v>0</v>
      </c>
      <c r="H1088" s="91" t="s">
        <v>331</v>
      </c>
    </row>
    <row r="1089" spans="1:8" x14ac:dyDescent="0.35">
      <c r="A1089" s="345"/>
      <c r="B1089" s="68"/>
      <c r="C1089" s="68"/>
      <c r="D1089" s="68"/>
      <c r="E1089" s="68"/>
      <c r="F1089" s="68"/>
      <c r="G1089" s="101">
        <f>Tableau35616181920212324253536373839404142434445[[#This Row],[Charge]]*Tableau35616181920212324253536373839404142434445[[#This Row],[TJM HT/J]]</f>
        <v>0</v>
      </c>
      <c r="H1089" s="91" t="s">
        <v>331</v>
      </c>
    </row>
    <row r="1090" spans="1:8" x14ac:dyDescent="0.35">
      <c r="A1090" s="345"/>
      <c r="B1090" s="68"/>
      <c r="C1090" s="68"/>
      <c r="D1090" s="68"/>
      <c r="E1090" s="68"/>
      <c r="F1090" s="68"/>
      <c r="G1090" s="101">
        <f>Tableau35616181920212324253536373839404142434445[[#This Row],[Charge]]*Tableau35616181920212324253536373839404142434445[[#This Row],[TJM HT/J]]</f>
        <v>0</v>
      </c>
      <c r="H1090" s="91" t="s">
        <v>331</v>
      </c>
    </row>
    <row r="1091" spans="1:8" x14ac:dyDescent="0.35">
      <c r="A1091" s="345"/>
      <c r="B1091" s="68"/>
      <c r="C1091" s="68"/>
      <c r="D1091" s="68"/>
      <c r="E1091" s="68"/>
      <c r="F1091" s="68"/>
      <c r="G1091" s="101">
        <f>Tableau35616181920212324253536373839404142434445[[#This Row],[Charge]]*Tableau35616181920212324253536373839404142434445[[#This Row],[TJM HT/J]]</f>
        <v>0</v>
      </c>
      <c r="H1091" s="91" t="s">
        <v>331</v>
      </c>
    </row>
    <row r="1092" spans="1:8" x14ac:dyDescent="0.35">
      <c r="A1092" s="345"/>
      <c r="B1092" s="68"/>
      <c r="C1092" s="68"/>
      <c r="D1092" s="68"/>
      <c r="E1092" s="68"/>
      <c r="F1092" s="68"/>
      <c r="G1092" s="101">
        <f>Tableau35616181920212324253536373839404142434445[[#This Row],[Charge]]*Tableau35616181920212324253536373839404142434445[[#This Row],[TJM HT/J]]</f>
        <v>0</v>
      </c>
      <c r="H1092" s="91" t="s">
        <v>331</v>
      </c>
    </row>
    <row r="1093" spans="1:8" x14ac:dyDescent="0.35">
      <c r="A1093" s="345"/>
      <c r="B1093" s="68"/>
      <c r="C1093" s="68"/>
      <c r="D1093" s="68"/>
      <c r="E1093" s="68"/>
      <c r="F1093" s="68"/>
      <c r="G1093" s="101">
        <f>Tableau35616181920212324253536373839404142434445[[#This Row],[Charge]]*Tableau35616181920212324253536373839404142434445[[#This Row],[TJM HT/J]]</f>
        <v>0</v>
      </c>
      <c r="H1093" s="91" t="s">
        <v>331</v>
      </c>
    </row>
    <row r="1094" spans="1:8" x14ac:dyDescent="0.35">
      <c r="A1094" s="345"/>
      <c r="B1094" s="68"/>
      <c r="C1094" s="68"/>
      <c r="D1094" s="68"/>
      <c r="E1094" s="68"/>
      <c r="F1094" s="68"/>
      <c r="G1094" s="101">
        <f>Tableau35616181920212324253536373839404142434445[[#This Row],[Charge]]*Tableau35616181920212324253536373839404142434445[[#This Row],[TJM HT/J]]</f>
        <v>0</v>
      </c>
      <c r="H1094" s="91" t="s">
        <v>331</v>
      </c>
    </row>
    <row r="1095" spans="1:8" x14ac:dyDescent="0.35">
      <c r="A1095" s="345"/>
      <c r="B1095" s="68"/>
      <c r="C1095" s="68"/>
      <c r="D1095" s="68"/>
      <c r="E1095" s="68"/>
      <c r="F1095" s="68"/>
      <c r="G1095" s="101">
        <f>Tableau35616181920212324253536373839404142434445[[#This Row],[Charge]]*Tableau35616181920212324253536373839404142434445[[#This Row],[TJM HT/J]]</f>
        <v>0</v>
      </c>
      <c r="H1095" s="91" t="s">
        <v>331</v>
      </c>
    </row>
    <row r="1096" spans="1:8" x14ac:dyDescent="0.35">
      <c r="A1096" s="345"/>
      <c r="B1096" s="68"/>
      <c r="C1096" s="68"/>
      <c r="D1096" s="68"/>
      <c r="E1096" s="68"/>
      <c r="F1096" s="68"/>
      <c r="G1096" s="101">
        <f>Tableau35616181920212324253536373839404142434445[[#This Row],[Charge]]*Tableau35616181920212324253536373839404142434445[[#This Row],[TJM HT/J]]</f>
        <v>0</v>
      </c>
      <c r="H1096" s="91" t="s">
        <v>331</v>
      </c>
    </row>
    <row r="1097" spans="1:8" x14ac:dyDescent="0.35">
      <c r="A1097" s="345"/>
      <c r="B1097" s="68"/>
      <c r="C1097" s="68"/>
      <c r="D1097" s="68"/>
      <c r="E1097" s="68"/>
      <c r="F1097" s="68"/>
      <c r="G1097" s="101">
        <f>Tableau35616181920212324253536373839404142434445[[#This Row],[Charge]]*Tableau35616181920212324253536373839404142434445[[#This Row],[TJM HT/J]]</f>
        <v>0</v>
      </c>
      <c r="H1097" s="91" t="s">
        <v>331</v>
      </c>
    </row>
    <row r="1098" spans="1:8" x14ac:dyDescent="0.35">
      <c r="A1098" s="345"/>
      <c r="B1098" s="68"/>
      <c r="C1098" s="68"/>
      <c r="D1098" s="68"/>
      <c r="E1098" s="68"/>
      <c r="F1098" s="68"/>
      <c r="G1098" s="101">
        <f>Tableau35616181920212324253536373839404142434445[[#This Row],[Charge]]*Tableau35616181920212324253536373839404142434445[[#This Row],[TJM HT/J]]</f>
        <v>0</v>
      </c>
      <c r="H1098" s="91" t="s">
        <v>331</v>
      </c>
    </row>
    <row r="1099" spans="1:8" x14ac:dyDescent="0.35">
      <c r="A1099" s="345"/>
      <c r="B1099" s="68"/>
      <c r="C1099" s="68"/>
      <c r="D1099" s="68"/>
      <c r="E1099" s="68"/>
      <c r="F1099" s="68"/>
      <c r="G1099" s="101">
        <f>Tableau35616181920212324253536373839404142434445[[#This Row],[Charge]]*Tableau35616181920212324253536373839404142434445[[#This Row],[TJM HT/J]]</f>
        <v>0</v>
      </c>
      <c r="H1099" s="91" t="s">
        <v>331</v>
      </c>
    </row>
    <row r="1100" spans="1:8" x14ac:dyDescent="0.35">
      <c r="A1100" s="345"/>
      <c r="B1100" s="68"/>
      <c r="C1100" s="68"/>
      <c r="D1100" s="68"/>
      <c r="E1100" s="68"/>
      <c r="F1100" s="68"/>
      <c r="G1100" s="101">
        <f>Tableau35616181920212324253536373839404142434445[[#This Row],[Charge]]*Tableau35616181920212324253536373839404142434445[[#This Row],[TJM HT/J]]</f>
        <v>0</v>
      </c>
      <c r="H1100" s="91" t="s">
        <v>331</v>
      </c>
    </row>
    <row r="1101" spans="1:8" x14ac:dyDescent="0.35">
      <c r="A1101" s="345"/>
      <c r="B1101" s="68"/>
      <c r="C1101" s="68"/>
      <c r="D1101" s="68"/>
      <c r="E1101" s="68"/>
      <c r="F1101" s="68"/>
      <c r="G1101" s="101">
        <f>Tableau35616181920212324253536373839404142434445[[#This Row],[Charge]]*Tableau35616181920212324253536373839404142434445[[#This Row],[TJM HT/J]]</f>
        <v>0</v>
      </c>
      <c r="H1101" s="91" t="s">
        <v>331</v>
      </c>
    </row>
    <row r="1102" spans="1:8" x14ac:dyDescent="0.35">
      <c r="A1102" s="345"/>
      <c r="B1102" s="68"/>
      <c r="C1102" s="68"/>
      <c r="D1102" s="68"/>
      <c r="E1102" s="68"/>
      <c r="F1102" s="68"/>
      <c r="G1102" s="101">
        <f>Tableau35616181920212324253536373839404142434445[[#This Row],[Charge]]*Tableau35616181920212324253536373839404142434445[[#This Row],[TJM HT/J]]</f>
        <v>0</v>
      </c>
      <c r="H1102" s="91" t="s">
        <v>331</v>
      </c>
    </row>
    <row r="1103" spans="1:8" x14ac:dyDescent="0.35">
      <c r="A1103" s="345"/>
      <c r="B1103" s="68"/>
      <c r="C1103" s="68"/>
      <c r="D1103" s="68"/>
      <c r="E1103" s="68"/>
      <c r="F1103" s="68"/>
      <c r="G1103" s="101">
        <f>Tableau35616181920212324253536373839404142434445[[#This Row],[Charge]]*Tableau35616181920212324253536373839404142434445[[#This Row],[TJM HT/J]]</f>
        <v>0</v>
      </c>
      <c r="H1103" s="91" t="s">
        <v>331</v>
      </c>
    </row>
    <row r="1104" spans="1:8" x14ac:dyDescent="0.35">
      <c r="A1104" s="345"/>
      <c r="B1104" s="68"/>
      <c r="C1104" s="68"/>
      <c r="D1104" s="68"/>
      <c r="E1104" s="68"/>
      <c r="F1104" s="68"/>
      <c r="G1104" s="101">
        <f>Tableau35616181920212324253536373839404142434445[[#This Row],[Charge]]*Tableau35616181920212324253536373839404142434445[[#This Row],[TJM HT/J]]</f>
        <v>0</v>
      </c>
      <c r="H1104" s="91" t="s">
        <v>331</v>
      </c>
    </row>
    <row r="1105" spans="1:8" x14ac:dyDescent="0.35">
      <c r="A1105" s="345"/>
      <c r="B1105" s="68"/>
      <c r="C1105" s="68"/>
      <c r="D1105" s="68"/>
      <c r="E1105" s="68"/>
      <c r="F1105" s="68"/>
      <c r="G1105" s="101">
        <f>Tableau35616181920212324253536373839404142434445[[#This Row],[Charge]]*Tableau35616181920212324253536373839404142434445[[#This Row],[TJM HT/J]]</f>
        <v>0</v>
      </c>
      <c r="H1105" s="91" t="s">
        <v>331</v>
      </c>
    </row>
    <row r="1106" spans="1:8" x14ac:dyDescent="0.35">
      <c r="A1106" s="345"/>
      <c r="B1106" s="68"/>
      <c r="C1106" s="68"/>
      <c r="D1106" s="68"/>
      <c r="E1106" s="68"/>
      <c r="F1106" s="68"/>
      <c r="G1106" s="101">
        <f>Tableau35616181920212324253536373839404142434445[[#This Row],[Charge]]*Tableau35616181920212324253536373839404142434445[[#This Row],[TJM HT/J]]</f>
        <v>0</v>
      </c>
      <c r="H1106" s="91" t="s">
        <v>331</v>
      </c>
    </row>
    <row r="1107" spans="1:8" x14ac:dyDescent="0.35">
      <c r="A1107" s="345"/>
      <c r="B1107" s="68"/>
      <c r="C1107" s="68"/>
      <c r="D1107" s="68"/>
      <c r="E1107" s="68"/>
      <c r="F1107" s="68"/>
      <c r="G1107" s="101">
        <f>Tableau35616181920212324253536373839404142434445[[#This Row],[Charge]]*Tableau35616181920212324253536373839404142434445[[#This Row],[TJM HT/J]]</f>
        <v>0</v>
      </c>
      <c r="H1107" s="91" t="s">
        <v>331</v>
      </c>
    </row>
    <row r="1108" spans="1:8" x14ac:dyDescent="0.35">
      <c r="A1108" s="130" t="s">
        <v>501</v>
      </c>
      <c r="B1108" s="91" t="s">
        <v>124</v>
      </c>
      <c r="C1108" s="91" t="s">
        <v>254</v>
      </c>
      <c r="D1108" s="91" t="s">
        <v>48</v>
      </c>
      <c r="E1108" s="91" t="s">
        <v>255</v>
      </c>
      <c r="F1108" s="91" t="s">
        <v>256</v>
      </c>
      <c r="G1108" s="101" t="s">
        <v>257</v>
      </c>
      <c r="H1108" s="100" t="s">
        <v>258</v>
      </c>
    </row>
    <row r="1109" spans="1:8" x14ac:dyDescent="0.35">
      <c r="A1109" s="344" t="s">
        <v>332</v>
      </c>
      <c r="B1109" s="68"/>
      <c r="C1109" s="68"/>
      <c r="D1109" s="68"/>
      <c r="E1109" s="68"/>
      <c r="F1109" s="68"/>
      <c r="G1109" s="101">
        <f>Tableau3561618192021232425353637383940414243444546[[#This Row],[Charge]]*Tableau3561618192021232425353637383940414243444546[[#This Row],[TJM HT/J]]</f>
        <v>0</v>
      </c>
      <c r="H1109" s="91" t="s">
        <v>333</v>
      </c>
    </row>
    <row r="1110" spans="1:8" x14ac:dyDescent="0.35">
      <c r="A1110" s="345"/>
      <c r="B1110" s="68"/>
      <c r="C1110" s="68"/>
      <c r="D1110" s="68"/>
      <c r="E1110" s="68"/>
      <c r="F1110" s="68"/>
      <c r="G1110" s="101">
        <f>Tableau3561618192021232425353637383940414243444546[[#This Row],[Charge]]*Tableau3561618192021232425353637383940414243444546[[#This Row],[TJM HT/J]]</f>
        <v>0</v>
      </c>
      <c r="H1110" s="91" t="s">
        <v>333</v>
      </c>
    </row>
    <row r="1111" spans="1:8" x14ac:dyDescent="0.35">
      <c r="A1111" s="345"/>
      <c r="B1111" s="68"/>
      <c r="C1111" s="68"/>
      <c r="D1111" s="68"/>
      <c r="E1111" s="68"/>
      <c r="F1111" s="68"/>
      <c r="G1111" s="101">
        <f>Tableau3561618192021232425353637383940414243444546[[#This Row],[Charge]]*Tableau3561618192021232425353637383940414243444546[[#This Row],[TJM HT/J]]</f>
        <v>0</v>
      </c>
      <c r="H1111" s="91" t="s">
        <v>333</v>
      </c>
    </row>
    <row r="1112" spans="1:8" x14ac:dyDescent="0.35">
      <c r="A1112" s="345"/>
      <c r="B1112" s="68"/>
      <c r="C1112" s="68"/>
      <c r="D1112" s="68"/>
      <c r="E1112" s="68"/>
      <c r="F1112" s="68"/>
      <c r="G1112" s="101">
        <f>Tableau3561618192021232425353637383940414243444546[[#This Row],[Charge]]*Tableau3561618192021232425353637383940414243444546[[#This Row],[TJM HT/J]]</f>
        <v>0</v>
      </c>
      <c r="H1112" s="91" t="s">
        <v>333</v>
      </c>
    </row>
    <row r="1113" spans="1:8" x14ac:dyDescent="0.35">
      <c r="A1113" s="345"/>
      <c r="B1113" s="68"/>
      <c r="C1113" s="68"/>
      <c r="D1113" s="68"/>
      <c r="E1113" s="68"/>
      <c r="F1113" s="68"/>
      <c r="G1113" s="101">
        <f>Tableau3561618192021232425353637383940414243444546[[#This Row],[Charge]]*Tableau3561618192021232425353637383940414243444546[[#This Row],[TJM HT/J]]</f>
        <v>0</v>
      </c>
      <c r="H1113" s="91" t="s">
        <v>333</v>
      </c>
    </row>
    <row r="1114" spans="1:8" x14ac:dyDescent="0.35">
      <c r="A1114" s="345"/>
      <c r="B1114" s="68"/>
      <c r="C1114" s="68"/>
      <c r="D1114" s="68"/>
      <c r="E1114" s="68"/>
      <c r="F1114" s="68"/>
      <c r="G1114" s="101">
        <f>Tableau3561618192021232425353637383940414243444546[[#This Row],[Charge]]*Tableau3561618192021232425353637383940414243444546[[#This Row],[TJM HT/J]]</f>
        <v>0</v>
      </c>
      <c r="H1114" s="91" t="s">
        <v>333</v>
      </c>
    </row>
    <row r="1115" spans="1:8" x14ac:dyDescent="0.35">
      <c r="A1115" s="345"/>
      <c r="B1115" s="68"/>
      <c r="C1115" s="68"/>
      <c r="D1115" s="68"/>
      <c r="E1115" s="68"/>
      <c r="F1115" s="68"/>
      <c r="G1115" s="101">
        <f>Tableau3561618192021232425353637383940414243444546[[#This Row],[Charge]]*Tableau3561618192021232425353637383940414243444546[[#This Row],[TJM HT/J]]</f>
        <v>0</v>
      </c>
      <c r="H1115" s="91" t="s">
        <v>333</v>
      </c>
    </row>
    <row r="1116" spans="1:8" x14ac:dyDescent="0.35">
      <c r="A1116" s="345"/>
      <c r="B1116" s="68"/>
      <c r="C1116" s="68"/>
      <c r="D1116" s="68"/>
      <c r="E1116" s="68"/>
      <c r="F1116" s="68"/>
      <c r="G1116" s="101">
        <f>Tableau3561618192021232425353637383940414243444546[[#This Row],[Charge]]*Tableau3561618192021232425353637383940414243444546[[#This Row],[TJM HT/J]]</f>
        <v>0</v>
      </c>
      <c r="H1116" s="91" t="s">
        <v>333</v>
      </c>
    </row>
    <row r="1117" spans="1:8" x14ac:dyDescent="0.35">
      <c r="A1117" s="345"/>
      <c r="B1117" s="68"/>
      <c r="C1117" s="68"/>
      <c r="D1117" s="68"/>
      <c r="E1117" s="68"/>
      <c r="F1117" s="68"/>
      <c r="G1117" s="101">
        <f>Tableau3561618192021232425353637383940414243444546[[#This Row],[Charge]]*Tableau3561618192021232425353637383940414243444546[[#This Row],[TJM HT/J]]</f>
        <v>0</v>
      </c>
      <c r="H1117" s="91" t="s">
        <v>333</v>
      </c>
    </row>
    <row r="1118" spans="1:8" x14ac:dyDescent="0.35">
      <c r="A1118" s="345"/>
      <c r="B1118" s="68"/>
      <c r="C1118" s="68"/>
      <c r="D1118" s="68"/>
      <c r="E1118" s="68"/>
      <c r="F1118" s="68"/>
      <c r="G1118" s="101">
        <f>Tableau3561618192021232425353637383940414243444546[[#This Row],[Charge]]*Tableau3561618192021232425353637383940414243444546[[#This Row],[TJM HT/J]]</f>
        <v>0</v>
      </c>
      <c r="H1118" s="91" t="s">
        <v>333</v>
      </c>
    </row>
    <row r="1119" spans="1:8" x14ac:dyDescent="0.35">
      <c r="A1119" s="345"/>
      <c r="B1119" s="68"/>
      <c r="C1119" s="68"/>
      <c r="D1119" s="68"/>
      <c r="E1119" s="68"/>
      <c r="F1119" s="68"/>
      <c r="G1119" s="101">
        <f>Tableau3561618192021232425353637383940414243444546[[#This Row],[Charge]]*Tableau3561618192021232425353637383940414243444546[[#This Row],[TJM HT/J]]</f>
        <v>0</v>
      </c>
      <c r="H1119" s="91" t="s">
        <v>333</v>
      </c>
    </row>
    <row r="1120" spans="1:8" x14ac:dyDescent="0.35">
      <c r="A1120" s="345"/>
      <c r="B1120" s="68"/>
      <c r="C1120" s="68"/>
      <c r="D1120" s="68"/>
      <c r="E1120" s="68"/>
      <c r="F1120" s="68"/>
      <c r="G1120" s="101">
        <f>Tableau3561618192021232425353637383940414243444546[[#This Row],[Charge]]*Tableau3561618192021232425353637383940414243444546[[#This Row],[TJM HT/J]]</f>
        <v>0</v>
      </c>
      <c r="H1120" s="91" t="s">
        <v>333</v>
      </c>
    </row>
    <row r="1121" spans="1:8" x14ac:dyDescent="0.35">
      <c r="A1121" s="345"/>
      <c r="B1121" s="68"/>
      <c r="C1121" s="68"/>
      <c r="D1121" s="68"/>
      <c r="E1121" s="68"/>
      <c r="F1121" s="68"/>
      <c r="G1121" s="101">
        <f>Tableau3561618192021232425353637383940414243444546[[#This Row],[Charge]]*Tableau3561618192021232425353637383940414243444546[[#This Row],[TJM HT/J]]</f>
        <v>0</v>
      </c>
      <c r="H1121" s="91" t="s">
        <v>333</v>
      </c>
    </row>
    <row r="1122" spans="1:8" x14ac:dyDescent="0.35">
      <c r="A1122" s="345"/>
      <c r="B1122" s="68"/>
      <c r="C1122" s="68"/>
      <c r="D1122" s="68"/>
      <c r="E1122" s="68"/>
      <c r="F1122" s="68"/>
      <c r="G1122" s="101">
        <f>Tableau3561618192021232425353637383940414243444546[[#This Row],[Charge]]*Tableau3561618192021232425353637383940414243444546[[#This Row],[TJM HT/J]]</f>
        <v>0</v>
      </c>
      <c r="H1122" s="91" t="s">
        <v>333</v>
      </c>
    </row>
    <row r="1123" spans="1:8" x14ac:dyDescent="0.35">
      <c r="A1123" s="345"/>
      <c r="B1123" s="68"/>
      <c r="C1123" s="68"/>
      <c r="D1123" s="68"/>
      <c r="E1123" s="68"/>
      <c r="F1123" s="68"/>
      <c r="G1123" s="101">
        <f>Tableau3561618192021232425353637383940414243444546[[#This Row],[Charge]]*Tableau3561618192021232425353637383940414243444546[[#This Row],[TJM HT/J]]</f>
        <v>0</v>
      </c>
      <c r="H1123" s="91" t="s">
        <v>333</v>
      </c>
    </row>
    <row r="1124" spans="1:8" x14ac:dyDescent="0.35">
      <c r="A1124" s="345"/>
      <c r="B1124" s="68"/>
      <c r="C1124" s="68"/>
      <c r="D1124" s="68"/>
      <c r="E1124" s="68"/>
      <c r="F1124" s="68"/>
      <c r="G1124" s="101">
        <f>Tableau3561618192021232425353637383940414243444546[[#This Row],[Charge]]*Tableau3561618192021232425353637383940414243444546[[#This Row],[TJM HT/J]]</f>
        <v>0</v>
      </c>
      <c r="H1124" s="91" t="s">
        <v>333</v>
      </c>
    </row>
    <row r="1125" spans="1:8" x14ac:dyDescent="0.35">
      <c r="A1125" s="345"/>
      <c r="B1125" s="68"/>
      <c r="C1125" s="68"/>
      <c r="D1125" s="68"/>
      <c r="E1125" s="68"/>
      <c r="F1125" s="68"/>
      <c r="G1125" s="101">
        <f>Tableau3561618192021232425353637383940414243444546[[#This Row],[Charge]]*Tableau3561618192021232425353637383940414243444546[[#This Row],[TJM HT/J]]</f>
        <v>0</v>
      </c>
      <c r="H1125" s="91" t="s">
        <v>333</v>
      </c>
    </row>
    <row r="1126" spans="1:8" x14ac:dyDescent="0.35">
      <c r="A1126" s="345"/>
      <c r="B1126" s="68"/>
      <c r="C1126" s="68"/>
      <c r="D1126" s="68"/>
      <c r="E1126" s="68"/>
      <c r="F1126" s="68"/>
      <c r="G1126" s="101">
        <f>Tableau3561618192021232425353637383940414243444546[[#This Row],[Charge]]*Tableau3561618192021232425353637383940414243444546[[#This Row],[TJM HT/J]]</f>
        <v>0</v>
      </c>
      <c r="H1126" s="91" t="s">
        <v>333</v>
      </c>
    </row>
    <row r="1127" spans="1:8" x14ac:dyDescent="0.35">
      <c r="A1127" s="345"/>
      <c r="B1127" s="68"/>
      <c r="C1127" s="68"/>
      <c r="D1127" s="68"/>
      <c r="E1127" s="68"/>
      <c r="F1127" s="68"/>
      <c r="G1127" s="101">
        <f>Tableau3561618192021232425353637383940414243444546[[#This Row],[Charge]]*Tableau3561618192021232425353637383940414243444546[[#This Row],[TJM HT/J]]</f>
        <v>0</v>
      </c>
      <c r="H1127" s="91" t="s">
        <v>333</v>
      </c>
    </row>
    <row r="1128" spans="1:8" x14ac:dyDescent="0.35">
      <c r="A1128" s="345"/>
      <c r="B1128" s="68"/>
      <c r="C1128" s="68"/>
      <c r="D1128" s="68"/>
      <c r="E1128" s="68"/>
      <c r="F1128" s="68"/>
      <c r="G1128" s="101">
        <f>Tableau3561618192021232425353637383940414243444546[[#This Row],[Charge]]*Tableau3561618192021232425353637383940414243444546[[#This Row],[TJM HT/J]]</f>
        <v>0</v>
      </c>
      <c r="H1128" s="91" t="s">
        <v>333</v>
      </c>
    </row>
    <row r="1129" spans="1:8" x14ac:dyDescent="0.35">
      <c r="A1129" s="345"/>
      <c r="B1129" s="68"/>
      <c r="C1129" s="68"/>
      <c r="D1129" s="68"/>
      <c r="E1129" s="68"/>
      <c r="F1129" s="68"/>
      <c r="G1129" s="101">
        <f>Tableau3561618192021232425353637383940414243444546[[#This Row],[Charge]]*Tableau3561618192021232425353637383940414243444546[[#This Row],[TJM HT/J]]</f>
        <v>0</v>
      </c>
      <c r="H1129" s="91" t="s">
        <v>333</v>
      </c>
    </row>
    <row r="1130" spans="1:8" x14ac:dyDescent="0.35">
      <c r="A1130" s="345"/>
      <c r="B1130" s="68"/>
      <c r="C1130" s="68"/>
      <c r="D1130" s="68"/>
      <c r="E1130" s="68"/>
      <c r="F1130" s="68"/>
      <c r="G1130" s="101">
        <f>Tableau3561618192021232425353637383940414243444546[[#This Row],[Charge]]*Tableau3561618192021232425353637383940414243444546[[#This Row],[TJM HT/J]]</f>
        <v>0</v>
      </c>
      <c r="H1130" s="91" t="s">
        <v>333</v>
      </c>
    </row>
    <row r="1131" spans="1:8" x14ac:dyDescent="0.35">
      <c r="A1131" s="345"/>
      <c r="B1131" s="68"/>
      <c r="C1131" s="68"/>
      <c r="D1131" s="68"/>
      <c r="E1131" s="68"/>
      <c r="F1131" s="68"/>
    </row>
    <row r="1132" spans="1:8" x14ac:dyDescent="0.35">
      <c r="A1132" s="130" t="s">
        <v>501</v>
      </c>
      <c r="B1132" s="91" t="s">
        <v>124</v>
      </c>
      <c r="C1132" s="91" t="s">
        <v>254</v>
      </c>
      <c r="D1132" s="91" t="s">
        <v>48</v>
      </c>
      <c r="E1132" s="91" t="s">
        <v>255</v>
      </c>
      <c r="F1132" s="91" t="s">
        <v>256</v>
      </c>
      <c r="G1132" s="101" t="s">
        <v>257</v>
      </c>
      <c r="H1132" s="100" t="s">
        <v>258</v>
      </c>
    </row>
    <row r="1133" spans="1:8" x14ac:dyDescent="0.35">
      <c r="A1133" s="344" t="s">
        <v>334</v>
      </c>
      <c r="B1133" s="68"/>
      <c r="C1133" s="68"/>
      <c r="D1133" s="68"/>
      <c r="E1133" s="68"/>
      <c r="F1133" s="68"/>
      <c r="G1133" s="101">
        <f>Tableau356161819202123242535363738394041424344454647[[#This Row],[Charge]]*Tableau356161819202123242535363738394041424344454647[[#This Row],[TJM HT/J]]</f>
        <v>0</v>
      </c>
      <c r="H1133" s="91" t="s">
        <v>335</v>
      </c>
    </row>
    <row r="1134" spans="1:8" x14ac:dyDescent="0.35">
      <c r="A1134" s="345" t="s">
        <v>334</v>
      </c>
      <c r="B1134" s="68"/>
      <c r="C1134" s="68"/>
      <c r="D1134" s="68"/>
      <c r="E1134" s="68"/>
      <c r="F1134" s="68"/>
      <c r="G1134" s="101">
        <f>Tableau356161819202123242535363738394041424344454647[[#This Row],[Charge]]*Tableau356161819202123242535363738394041424344454647[[#This Row],[TJM HT/J]]</f>
        <v>0</v>
      </c>
      <c r="H1134" s="91" t="s">
        <v>335</v>
      </c>
    </row>
    <row r="1135" spans="1:8" x14ac:dyDescent="0.35">
      <c r="A1135" s="345"/>
      <c r="B1135" s="68"/>
      <c r="C1135" s="68"/>
      <c r="D1135" s="68"/>
      <c r="E1135" s="68"/>
      <c r="F1135" s="68"/>
      <c r="G1135" s="101">
        <f>Tableau356161819202123242535363738394041424344454647[[#This Row],[Charge]]*Tableau356161819202123242535363738394041424344454647[[#This Row],[TJM HT/J]]</f>
        <v>0</v>
      </c>
      <c r="H1135" s="91" t="s">
        <v>335</v>
      </c>
    </row>
    <row r="1136" spans="1:8" x14ac:dyDescent="0.35">
      <c r="A1136" s="345"/>
      <c r="B1136" s="68"/>
      <c r="C1136" s="68"/>
      <c r="D1136" s="68"/>
      <c r="E1136" s="68"/>
      <c r="F1136" s="68"/>
      <c r="G1136" s="101">
        <f>Tableau356161819202123242535363738394041424344454647[[#This Row],[Charge]]*Tableau356161819202123242535363738394041424344454647[[#This Row],[TJM HT/J]]</f>
        <v>0</v>
      </c>
      <c r="H1136" s="91" t="s">
        <v>335</v>
      </c>
    </row>
    <row r="1137" spans="1:8" x14ac:dyDescent="0.35">
      <c r="A1137" s="345"/>
      <c r="B1137" s="68"/>
      <c r="C1137" s="68"/>
      <c r="D1137" s="68"/>
      <c r="E1137" s="68"/>
      <c r="F1137" s="68"/>
      <c r="G1137" s="101">
        <f>Tableau356161819202123242535363738394041424344454647[[#This Row],[Charge]]*Tableau356161819202123242535363738394041424344454647[[#This Row],[TJM HT/J]]</f>
        <v>0</v>
      </c>
      <c r="H1137" s="91" t="s">
        <v>335</v>
      </c>
    </row>
    <row r="1138" spans="1:8" x14ac:dyDescent="0.35">
      <c r="A1138" s="345"/>
      <c r="B1138" s="68"/>
      <c r="C1138" s="68"/>
      <c r="D1138" s="68"/>
      <c r="E1138" s="68"/>
      <c r="F1138" s="68"/>
      <c r="G1138" s="101">
        <f>Tableau356161819202123242535363738394041424344454647[[#This Row],[Charge]]*Tableau356161819202123242535363738394041424344454647[[#This Row],[TJM HT/J]]</f>
        <v>0</v>
      </c>
      <c r="H1138" s="91" t="s">
        <v>335</v>
      </c>
    </row>
    <row r="1139" spans="1:8" x14ac:dyDescent="0.35">
      <c r="A1139" s="345"/>
      <c r="B1139" s="68"/>
      <c r="C1139" s="68"/>
      <c r="D1139" s="68"/>
      <c r="E1139" s="68"/>
      <c r="F1139" s="68"/>
      <c r="G1139" s="101">
        <f>Tableau356161819202123242535363738394041424344454647[[#This Row],[Charge]]*Tableau356161819202123242535363738394041424344454647[[#This Row],[TJM HT/J]]</f>
        <v>0</v>
      </c>
      <c r="H1139" s="91" t="s">
        <v>335</v>
      </c>
    </row>
    <row r="1140" spans="1:8" x14ac:dyDescent="0.35">
      <c r="A1140" s="345"/>
      <c r="B1140" s="68"/>
      <c r="C1140" s="68"/>
      <c r="D1140" s="68"/>
      <c r="E1140" s="68"/>
      <c r="F1140" s="68"/>
      <c r="G1140" s="101">
        <f>Tableau356161819202123242535363738394041424344454647[[#This Row],[Charge]]*Tableau356161819202123242535363738394041424344454647[[#This Row],[TJM HT/J]]</f>
        <v>0</v>
      </c>
      <c r="H1140" s="91" t="s">
        <v>335</v>
      </c>
    </row>
    <row r="1141" spans="1:8" x14ac:dyDescent="0.35">
      <c r="A1141" s="345"/>
      <c r="B1141" s="68"/>
      <c r="C1141" s="68"/>
      <c r="D1141" s="68"/>
      <c r="E1141" s="68"/>
      <c r="F1141" s="68"/>
      <c r="G1141" s="101">
        <f>Tableau356161819202123242535363738394041424344454647[[#This Row],[Charge]]*Tableau356161819202123242535363738394041424344454647[[#This Row],[TJM HT/J]]</f>
        <v>0</v>
      </c>
      <c r="H1141" s="91" t="s">
        <v>335</v>
      </c>
    </row>
    <row r="1142" spans="1:8" x14ac:dyDescent="0.35">
      <c r="A1142" s="345"/>
      <c r="B1142" s="68"/>
      <c r="C1142" s="68"/>
      <c r="D1142" s="68"/>
      <c r="E1142" s="68"/>
      <c r="F1142" s="68"/>
      <c r="G1142" s="101">
        <f>Tableau356161819202123242535363738394041424344454647[[#This Row],[Charge]]*Tableau356161819202123242535363738394041424344454647[[#This Row],[TJM HT/J]]</f>
        <v>0</v>
      </c>
      <c r="H1142" s="91" t="s">
        <v>335</v>
      </c>
    </row>
    <row r="1143" spans="1:8" x14ac:dyDescent="0.35">
      <c r="A1143" s="345"/>
      <c r="B1143" s="68"/>
      <c r="C1143" s="68"/>
      <c r="D1143" s="68"/>
      <c r="E1143" s="68"/>
      <c r="F1143" s="68"/>
      <c r="G1143" s="101">
        <f>Tableau356161819202123242535363738394041424344454647[[#This Row],[Charge]]*Tableau356161819202123242535363738394041424344454647[[#This Row],[TJM HT/J]]</f>
        <v>0</v>
      </c>
      <c r="H1143" s="91" t="s">
        <v>335</v>
      </c>
    </row>
    <row r="1144" spans="1:8" x14ac:dyDescent="0.35">
      <c r="A1144" s="345"/>
      <c r="B1144" s="68"/>
      <c r="C1144" s="68"/>
      <c r="D1144" s="68"/>
      <c r="E1144" s="68"/>
      <c r="F1144" s="68"/>
      <c r="G1144" s="101">
        <f>Tableau356161819202123242535363738394041424344454647[[#This Row],[Charge]]*Tableau356161819202123242535363738394041424344454647[[#This Row],[TJM HT/J]]</f>
        <v>0</v>
      </c>
      <c r="H1144" s="91" t="s">
        <v>335</v>
      </c>
    </row>
    <row r="1145" spans="1:8" x14ac:dyDescent="0.35">
      <c r="A1145" s="345"/>
      <c r="B1145" s="68"/>
      <c r="C1145" s="68"/>
      <c r="D1145" s="68"/>
      <c r="E1145" s="68"/>
      <c r="F1145" s="68"/>
      <c r="G1145" s="101">
        <f>Tableau356161819202123242535363738394041424344454647[[#This Row],[Charge]]*Tableau356161819202123242535363738394041424344454647[[#This Row],[TJM HT/J]]</f>
        <v>0</v>
      </c>
      <c r="H1145" s="91" t="s">
        <v>335</v>
      </c>
    </row>
    <row r="1146" spans="1:8" x14ac:dyDescent="0.35">
      <c r="A1146" s="345"/>
      <c r="B1146" s="68"/>
      <c r="C1146" s="68"/>
      <c r="D1146" s="68"/>
      <c r="E1146" s="68"/>
      <c r="F1146" s="68"/>
      <c r="G1146" s="101">
        <f>Tableau356161819202123242535363738394041424344454647[[#This Row],[Charge]]*Tableau356161819202123242535363738394041424344454647[[#This Row],[TJM HT/J]]</f>
        <v>0</v>
      </c>
      <c r="H1146" s="91" t="s">
        <v>335</v>
      </c>
    </row>
    <row r="1147" spans="1:8" x14ac:dyDescent="0.35">
      <c r="A1147" s="345"/>
      <c r="B1147" s="68"/>
      <c r="C1147" s="68"/>
      <c r="D1147" s="68"/>
      <c r="E1147" s="68"/>
      <c r="F1147" s="68"/>
      <c r="G1147" s="101">
        <f>Tableau356161819202123242535363738394041424344454647[[#This Row],[Charge]]*Tableau356161819202123242535363738394041424344454647[[#This Row],[TJM HT/J]]</f>
        <v>0</v>
      </c>
      <c r="H1147" s="91" t="s">
        <v>335</v>
      </c>
    </row>
    <row r="1148" spans="1:8" x14ac:dyDescent="0.35">
      <c r="A1148" s="345"/>
      <c r="B1148" s="68"/>
      <c r="C1148" s="68"/>
      <c r="D1148" s="68"/>
      <c r="E1148" s="68"/>
      <c r="F1148" s="68"/>
      <c r="G1148" s="101">
        <f>Tableau356161819202123242535363738394041424344454647[[#This Row],[Charge]]*Tableau356161819202123242535363738394041424344454647[[#This Row],[TJM HT/J]]</f>
        <v>0</v>
      </c>
      <c r="H1148" s="91" t="s">
        <v>335</v>
      </c>
    </row>
    <row r="1149" spans="1:8" x14ac:dyDescent="0.35">
      <c r="A1149" s="345"/>
      <c r="B1149" s="68"/>
      <c r="C1149" s="68"/>
      <c r="D1149" s="68"/>
      <c r="E1149" s="68"/>
      <c r="F1149" s="68"/>
      <c r="G1149" s="101">
        <f>Tableau356161819202123242535363738394041424344454647[[#This Row],[Charge]]*Tableau356161819202123242535363738394041424344454647[[#This Row],[TJM HT/J]]</f>
        <v>0</v>
      </c>
      <c r="H1149" s="91" t="s">
        <v>335</v>
      </c>
    </row>
    <row r="1150" spans="1:8" x14ac:dyDescent="0.35">
      <c r="A1150" s="345"/>
      <c r="B1150" s="68"/>
      <c r="C1150" s="68"/>
      <c r="D1150" s="68"/>
      <c r="E1150" s="68"/>
      <c r="F1150" s="68"/>
      <c r="G1150" s="101">
        <f>Tableau356161819202123242535363738394041424344454647[[#This Row],[Charge]]*Tableau356161819202123242535363738394041424344454647[[#This Row],[TJM HT/J]]</f>
        <v>0</v>
      </c>
      <c r="H1150" s="91" t="s">
        <v>335</v>
      </c>
    </row>
    <row r="1151" spans="1:8" x14ac:dyDescent="0.35">
      <c r="A1151" s="345"/>
      <c r="B1151" s="68"/>
      <c r="C1151" s="68"/>
      <c r="D1151" s="68"/>
      <c r="E1151" s="68"/>
      <c r="F1151" s="68"/>
      <c r="G1151" s="101">
        <f>Tableau356161819202123242535363738394041424344454647[[#This Row],[Charge]]*Tableau356161819202123242535363738394041424344454647[[#This Row],[TJM HT/J]]</f>
        <v>0</v>
      </c>
      <c r="H1151" s="91" t="s">
        <v>335</v>
      </c>
    </row>
    <row r="1152" spans="1:8" x14ac:dyDescent="0.35">
      <c r="A1152" s="345"/>
      <c r="B1152" s="68"/>
      <c r="C1152" s="68"/>
      <c r="D1152" s="68"/>
      <c r="E1152" s="68"/>
      <c r="F1152" s="68"/>
      <c r="G1152" s="101">
        <f>Tableau356161819202123242535363738394041424344454647[[#This Row],[Charge]]*Tableau356161819202123242535363738394041424344454647[[#This Row],[TJM HT/J]]</f>
        <v>0</v>
      </c>
      <c r="H1152" s="91" t="s">
        <v>335</v>
      </c>
    </row>
    <row r="1153" spans="1:8" x14ac:dyDescent="0.35">
      <c r="A1153" s="345"/>
      <c r="B1153" s="68"/>
      <c r="C1153" s="68"/>
      <c r="D1153" s="68"/>
      <c r="E1153" s="68"/>
      <c r="F1153" s="68"/>
      <c r="G1153" s="101">
        <f>Tableau356161819202123242535363738394041424344454647[[#This Row],[Charge]]*Tableau356161819202123242535363738394041424344454647[[#This Row],[TJM HT/J]]</f>
        <v>0</v>
      </c>
      <c r="H1153" s="91" t="s">
        <v>335</v>
      </c>
    </row>
    <row r="1154" spans="1:8" x14ac:dyDescent="0.35">
      <c r="A1154" s="345"/>
      <c r="B1154" s="68"/>
      <c r="C1154" s="68"/>
      <c r="D1154" s="68"/>
      <c r="E1154" s="68"/>
      <c r="F1154" s="68"/>
      <c r="G1154" s="101">
        <f>Tableau356161819202123242535363738394041424344454647[[#This Row],[Charge]]*Tableau356161819202123242535363738394041424344454647[[#This Row],[TJM HT/J]]</f>
        <v>0</v>
      </c>
      <c r="H1154" s="91" t="s">
        <v>335</v>
      </c>
    </row>
    <row r="1155" spans="1:8" x14ac:dyDescent="0.35">
      <c r="A1155" s="130" t="s">
        <v>501</v>
      </c>
      <c r="B1155" s="91" t="s">
        <v>124</v>
      </c>
      <c r="C1155" s="91" t="s">
        <v>254</v>
      </c>
      <c r="D1155" s="91" t="s">
        <v>48</v>
      </c>
      <c r="E1155" s="91" t="s">
        <v>255</v>
      </c>
      <c r="F1155" s="91" t="s">
        <v>256</v>
      </c>
      <c r="G1155" s="101" t="s">
        <v>257</v>
      </c>
      <c r="H1155" s="100" t="s">
        <v>258</v>
      </c>
    </row>
    <row r="1156" spans="1:8" x14ac:dyDescent="0.35">
      <c r="A1156" s="344" t="s">
        <v>336</v>
      </c>
      <c r="B1156" s="68"/>
      <c r="C1156" s="68"/>
      <c r="D1156" s="68"/>
      <c r="E1156" s="68"/>
      <c r="F1156" s="68"/>
      <c r="G1156" s="101">
        <f>Tableau35616181920212324253536373839404142434445464748[[#This Row],[Charge]]*Tableau35616181920212324253536373839404142434445464748[[#This Row],[TJM HT/J]]</f>
        <v>0</v>
      </c>
      <c r="H1156" s="91" t="s">
        <v>337</v>
      </c>
    </row>
    <row r="1157" spans="1:8" x14ac:dyDescent="0.35">
      <c r="A1157" s="345"/>
      <c r="B1157" s="68"/>
      <c r="C1157" s="68"/>
      <c r="D1157" s="68"/>
      <c r="E1157" s="68"/>
      <c r="F1157" s="68"/>
      <c r="G1157" s="101">
        <f>Tableau35616181920212324253536373839404142434445464748[[#This Row],[Charge]]*Tableau35616181920212324253536373839404142434445464748[[#This Row],[TJM HT/J]]</f>
        <v>0</v>
      </c>
      <c r="H1157" s="91" t="s">
        <v>337</v>
      </c>
    </row>
    <row r="1158" spans="1:8" x14ac:dyDescent="0.35">
      <c r="A1158" s="345"/>
      <c r="B1158" s="68"/>
      <c r="C1158" s="68"/>
      <c r="D1158" s="68"/>
      <c r="E1158" s="68"/>
      <c r="F1158" s="68"/>
      <c r="G1158" s="101">
        <f>Tableau35616181920212324253536373839404142434445464748[[#This Row],[Charge]]*Tableau35616181920212324253536373839404142434445464748[[#This Row],[TJM HT/J]]</f>
        <v>0</v>
      </c>
      <c r="H1158" s="91" t="s">
        <v>337</v>
      </c>
    </row>
    <row r="1159" spans="1:8" x14ac:dyDescent="0.35">
      <c r="A1159" s="345"/>
      <c r="B1159" s="68"/>
      <c r="C1159" s="68"/>
      <c r="D1159" s="68"/>
      <c r="E1159" s="68"/>
      <c r="F1159" s="68"/>
      <c r="G1159" s="101">
        <f>Tableau35616181920212324253536373839404142434445464748[[#This Row],[Charge]]*Tableau35616181920212324253536373839404142434445464748[[#This Row],[TJM HT/J]]</f>
        <v>0</v>
      </c>
      <c r="H1159" s="91" t="s">
        <v>337</v>
      </c>
    </row>
    <row r="1160" spans="1:8" x14ac:dyDescent="0.35">
      <c r="A1160" s="345"/>
      <c r="B1160" s="68"/>
      <c r="C1160" s="68"/>
      <c r="D1160" s="68"/>
      <c r="E1160" s="68"/>
      <c r="F1160" s="68"/>
      <c r="G1160" s="101">
        <f>Tableau35616181920212324253536373839404142434445464748[[#This Row],[Charge]]*Tableau35616181920212324253536373839404142434445464748[[#This Row],[TJM HT/J]]</f>
        <v>0</v>
      </c>
      <c r="H1160" s="91" t="s">
        <v>337</v>
      </c>
    </row>
    <row r="1161" spans="1:8" x14ac:dyDescent="0.35">
      <c r="A1161" s="345"/>
      <c r="B1161" s="68"/>
      <c r="C1161" s="68"/>
      <c r="D1161" s="68"/>
      <c r="E1161" s="68"/>
      <c r="F1161" s="68"/>
      <c r="G1161" s="101">
        <f>Tableau35616181920212324253536373839404142434445464748[[#This Row],[Charge]]*Tableau35616181920212324253536373839404142434445464748[[#This Row],[TJM HT/J]]</f>
        <v>0</v>
      </c>
      <c r="H1161" s="91" t="s">
        <v>337</v>
      </c>
    </row>
    <row r="1162" spans="1:8" x14ac:dyDescent="0.35">
      <c r="A1162" s="345"/>
      <c r="B1162" s="68"/>
      <c r="C1162" s="68"/>
      <c r="D1162" s="68"/>
      <c r="E1162" s="68"/>
      <c r="F1162" s="68"/>
      <c r="G1162" s="101">
        <f>Tableau35616181920212324253536373839404142434445464748[[#This Row],[Charge]]*Tableau35616181920212324253536373839404142434445464748[[#This Row],[TJM HT/J]]</f>
        <v>0</v>
      </c>
      <c r="H1162" s="91" t="s">
        <v>337</v>
      </c>
    </row>
    <row r="1163" spans="1:8" x14ac:dyDescent="0.35">
      <c r="A1163" s="345"/>
      <c r="B1163" s="68"/>
      <c r="C1163" s="68"/>
      <c r="D1163" s="68"/>
      <c r="E1163" s="68"/>
      <c r="F1163" s="68"/>
      <c r="G1163" s="101">
        <f>Tableau35616181920212324253536373839404142434445464748[[#This Row],[Charge]]*Tableau35616181920212324253536373839404142434445464748[[#This Row],[TJM HT/J]]</f>
        <v>0</v>
      </c>
      <c r="H1163" s="91" t="s">
        <v>337</v>
      </c>
    </row>
    <row r="1164" spans="1:8" x14ac:dyDescent="0.35">
      <c r="A1164" s="345"/>
      <c r="B1164" s="68"/>
      <c r="C1164" s="68"/>
      <c r="D1164" s="68"/>
      <c r="E1164" s="68"/>
      <c r="F1164" s="68"/>
      <c r="G1164" s="101">
        <f>Tableau35616181920212324253536373839404142434445464748[[#This Row],[Charge]]*Tableau35616181920212324253536373839404142434445464748[[#This Row],[TJM HT/J]]</f>
        <v>0</v>
      </c>
      <c r="H1164" s="91" t="s">
        <v>337</v>
      </c>
    </row>
    <row r="1165" spans="1:8" x14ac:dyDescent="0.35">
      <c r="A1165" s="345"/>
      <c r="B1165" s="68"/>
      <c r="C1165" s="68"/>
      <c r="D1165" s="68"/>
      <c r="E1165" s="68"/>
      <c r="F1165" s="68"/>
      <c r="G1165" s="101">
        <f>Tableau35616181920212324253536373839404142434445464748[[#This Row],[Charge]]*Tableau35616181920212324253536373839404142434445464748[[#This Row],[TJM HT/J]]</f>
        <v>0</v>
      </c>
      <c r="H1165" s="91" t="s">
        <v>337</v>
      </c>
    </row>
    <row r="1166" spans="1:8" x14ac:dyDescent="0.35">
      <c r="A1166" s="345"/>
      <c r="B1166" s="68"/>
      <c r="C1166" s="68"/>
      <c r="D1166" s="68"/>
      <c r="E1166" s="68"/>
      <c r="F1166" s="68"/>
      <c r="G1166" s="101">
        <f>Tableau35616181920212324253536373839404142434445464748[[#This Row],[Charge]]*Tableau35616181920212324253536373839404142434445464748[[#This Row],[TJM HT/J]]</f>
        <v>0</v>
      </c>
      <c r="H1166" s="91" t="s">
        <v>337</v>
      </c>
    </row>
    <row r="1167" spans="1:8" x14ac:dyDescent="0.35">
      <c r="A1167" s="345"/>
      <c r="B1167" s="68"/>
      <c r="C1167" s="68"/>
      <c r="D1167" s="68"/>
      <c r="E1167" s="68"/>
      <c r="F1167" s="68"/>
      <c r="G1167" s="101">
        <f>Tableau35616181920212324253536373839404142434445464748[[#This Row],[Charge]]*Tableau35616181920212324253536373839404142434445464748[[#This Row],[TJM HT/J]]</f>
        <v>0</v>
      </c>
      <c r="H1167" s="91" t="s">
        <v>337</v>
      </c>
    </row>
    <row r="1168" spans="1:8" x14ac:dyDescent="0.35">
      <c r="A1168" s="345"/>
      <c r="B1168" s="68"/>
      <c r="C1168" s="68"/>
      <c r="D1168" s="68"/>
      <c r="E1168" s="68"/>
      <c r="F1168" s="68"/>
      <c r="G1168" s="101">
        <f>Tableau35616181920212324253536373839404142434445464748[[#This Row],[Charge]]*Tableau35616181920212324253536373839404142434445464748[[#This Row],[TJM HT/J]]</f>
        <v>0</v>
      </c>
      <c r="H1168" s="91" t="s">
        <v>337</v>
      </c>
    </row>
    <row r="1169" spans="1:8" x14ac:dyDescent="0.35">
      <c r="A1169" s="345"/>
      <c r="B1169" s="68"/>
      <c r="C1169" s="68"/>
      <c r="D1169" s="68"/>
      <c r="E1169" s="68"/>
      <c r="F1169" s="68"/>
      <c r="G1169" s="101">
        <f>Tableau35616181920212324253536373839404142434445464748[[#This Row],[Charge]]*Tableau35616181920212324253536373839404142434445464748[[#This Row],[TJM HT/J]]</f>
        <v>0</v>
      </c>
      <c r="H1169" s="91" t="s">
        <v>337</v>
      </c>
    </row>
    <row r="1170" spans="1:8" x14ac:dyDescent="0.35">
      <c r="A1170" s="345"/>
      <c r="B1170" s="68"/>
      <c r="C1170" s="68"/>
      <c r="D1170" s="68"/>
      <c r="E1170" s="68"/>
      <c r="F1170" s="68"/>
      <c r="G1170" s="101">
        <f>Tableau35616181920212324253536373839404142434445464748[[#This Row],[Charge]]*Tableau35616181920212324253536373839404142434445464748[[#This Row],[TJM HT/J]]</f>
        <v>0</v>
      </c>
      <c r="H1170" s="91" t="s">
        <v>337</v>
      </c>
    </row>
    <row r="1171" spans="1:8" x14ac:dyDescent="0.35">
      <c r="A1171" s="345"/>
      <c r="B1171" s="68"/>
      <c r="C1171" s="68"/>
      <c r="D1171" s="68"/>
      <c r="E1171" s="68"/>
      <c r="F1171" s="68"/>
      <c r="G1171" s="101">
        <f>Tableau35616181920212324253536373839404142434445464748[[#This Row],[Charge]]*Tableau35616181920212324253536373839404142434445464748[[#This Row],[TJM HT/J]]</f>
        <v>0</v>
      </c>
      <c r="H1171" s="91" t="s">
        <v>337</v>
      </c>
    </row>
    <row r="1172" spans="1:8" x14ac:dyDescent="0.35">
      <c r="A1172" s="345"/>
      <c r="B1172" s="68"/>
      <c r="C1172" s="68"/>
      <c r="D1172" s="68"/>
      <c r="E1172" s="68"/>
      <c r="F1172" s="68"/>
      <c r="G1172" s="101">
        <f>Tableau35616181920212324253536373839404142434445464748[[#This Row],[Charge]]*Tableau35616181920212324253536373839404142434445464748[[#This Row],[TJM HT/J]]</f>
        <v>0</v>
      </c>
      <c r="H1172" s="91" t="s">
        <v>337</v>
      </c>
    </row>
    <row r="1173" spans="1:8" x14ac:dyDescent="0.35">
      <c r="A1173" s="345"/>
      <c r="B1173" s="68"/>
      <c r="C1173" s="68"/>
      <c r="D1173" s="68"/>
      <c r="E1173" s="68"/>
      <c r="F1173" s="68"/>
      <c r="G1173" s="101">
        <f>Tableau35616181920212324253536373839404142434445464748[[#This Row],[Charge]]*Tableau35616181920212324253536373839404142434445464748[[#This Row],[TJM HT/J]]</f>
        <v>0</v>
      </c>
      <c r="H1173" s="91" t="s">
        <v>337</v>
      </c>
    </row>
    <row r="1174" spans="1:8" x14ac:dyDescent="0.35">
      <c r="A1174" s="345"/>
      <c r="B1174" s="68"/>
      <c r="C1174" s="68"/>
      <c r="D1174" s="68"/>
      <c r="E1174" s="68"/>
      <c r="F1174" s="68"/>
      <c r="G1174" s="101">
        <f>Tableau35616181920212324253536373839404142434445464748[[#This Row],[Charge]]*Tableau35616181920212324253536373839404142434445464748[[#This Row],[TJM HT/J]]</f>
        <v>0</v>
      </c>
      <c r="H1174" s="91" t="s">
        <v>337</v>
      </c>
    </row>
    <row r="1175" spans="1:8" x14ac:dyDescent="0.35">
      <c r="A1175" s="345"/>
      <c r="B1175" s="68"/>
      <c r="C1175" s="68"/>
      <c r="D1175" s="68"/>
      <c r="E1175" s="68"/>
      <c r="F1175" s="68"/>
      <c r="G1175" s="101">
        <f>Tableau35616181920212324253536373839404142434445464748[[#This Row],[Charge]]*Tableau35616181920212324253536373839404142434445464748[[#This Row],[TJM HT/J]]</f>
        <v>0</v>
      </c>
      <c r="H1175" s="91" t="s">
        <v>337</v>
      </c>
    </row>
    <row r="1176" spans="1:8" x14ac:dyDescent="0.35">
      <c r="A1176" s="345"/>
      <c r="B1176" s="68"/>
      <c r="C1176" s="68"/>
      <c r="D1176" s="68"/>
      <c r="E1176" s="68"/>
      <c r="F1176" s="68"/>
      <c r="G1176" s="101">
        <f>Tableau35616181920212324253536373839404142434445464748[[#This Row],[Charge]]*Tableau35616181920212324253536373839404142434445464748[[#This Row],[TJM HT/J]]</f>
        <v>0</v>
      </c>
      <c r="H1176" s="91" t="s">
        <v>337</v>
      </c>
    </row>
    <row r="1177" spans="1:8" x14ac:dyDescent="0.35">
      <c r="A1177" s="345"/>
      <c r="B1177" s="68"/>
      <c r="C1177" s="68"/>
      <c r="D1177" s="68"/>
      <c r="E1177" s="68"/>
      <c r="F1177" s="68"/>
      <c r="G1177" s="101">
        <f>Tableau35616181920212324253536373839404142434445464748[[#This Row],[Charge]]*Tableau35616181920212324253536373839404142434445464748[[#This Row],[TJM HT/J]]</f>
        <v>0</v>
      </c>
      <c r="H1177" s="91" t="s">
        <v>337</v>
      </c>
    </row>
    <row r="1178" spans="1:8" x14ac:dyDescent="0.35">
      <c r="A1178" s="130" t="s">
        <v>501</v>
      </c>
      <c r="B1178" s="91" t="s">
        <v>124</v>
      </c>
      <c r="C1178" s="91" t="s">
        <v>254</v>
      </c>
      <c r="D1178" s="91" t="s">
        <v>48</v>
      </c>
      <c r="E1178" s="91" t="s">
        <v>255</v>
      </c>
      <c r="F1178" s="91" t="s">
        <v>256</v>
      </c>
      <c r="G1178" s="101" t="s">
        <v>257</v>
      </c>
      <c r="H1178" s="100" t="s">
        <v>258</v>
      </c>
    </row>
    <row r="1179" spans="1:8" x14ac:dyDescent="0.35">
      <c r="A1179" s="344" t="s">
        <v>338</v>
      </c>
      <c r="B1179" s="68"/>
      <c r="C1179" s="68"/>
      <c r="D1179" s="68"/>
      <c r="E1179" s="68"/>
      <c r="F1179" s="68"/>
      <c r="G1179" s="101">
        <f>Tableau3561618192021232425353637383940414243444546474849[[#This Row],[Charge]]*Tableau3561618192021232425353637383940414243444546474849[[#This Row],[TJM HT/J]]</f>
        <v>0</v>
      </c>
      <c r="H1179" s="91" t="s">
        <v>339</v>
      </c>
    </row>
    <row r="1180" spans="1:8" x14ac:dyDescent="0.35">
      <c r="A1180" s="345"/>
      <c r="B1180" s="68"/>
      <c r="C1180" s="68"/>
      <c r="D1180" s="68"/>
      <c r="E1180" s="68"/>
      <c r="F1180" s="68"/>
      <c r="G1180" s="101">
        <f>Tableau3561618192021232425353637383940414243444546474849[[#This Row],[Charge]]*Tableau3561618192021232425353637383940414243444546474849[[#This Row],[TJM HT/J]]</f>
        <v>0</v>
      </c>
      <c r="H1180" s="91" t="s">
        <v>339</v>
      </c>
    </row>
    <row r="1181" spans="1:8" x14ac:dyDescent="0.35">
      <c r="A1181" s="345"/>
      <c r="B1181" s="68"/>
      <c r="C1181" s="68"/>
      <c r="D1181" s="68"/>
      <c r="E1181" s="68"/>
      <c r="F1181" s="68"/>
      <c r="G1181" s="101">
        <f>Tableau3561618192021232425353637383940414243444546474849[[#This Row],[Charge]]*Tableau3561618192021232425353637383940414243444546474849[[#This Row],[TJM HT/J]]</f>
        <v>0</v>
      </c>
      <c r="H1181" s="91" t="s">
        <v>339</v>
      </c>
    </row>
    <row r="1182" spans="1:8" x14ac:dyDescent="0.35">
      <c r="A1182" s="345"/>
      <c r="B1182" s="68"/>
      <c r="C1182" s="68"/>
      <c r="D1182" s="68"/>
      <c r="E1182" s="68"/>
      <c r="F1182" s="68"/>
      <c r="G1182" s="101">
        <f>Tableau3561618192021232425353637383940414243444546474849[[#This Row],[Charge]]*Tableau3561618192021232425353637383940414243444546474849[[#This Row],[TJM HT/J]]</f>
        <v>0</v>
      </c>
      <c r="H1182" s="91" t="s">
        <v>339</v>
      </c>
    </row>
    <row r="1183" spans="1:8" x14ac:dyDescent="0.35">
      <c r="A1183" s="345"/>
      <c r="B1183" s="68"/>
      <c r="C1183" s="68"/>
      <c r="D1183" s="68"/>
      <c r="E1183" s="68"/>
      <c r="F1183" s="68"/>
      <c r="G1183" s="101">
        <f>Tableau3561618192021232425353637383940414243444546474849[[#This Row],[Charge]]*Tableau3561618192021232425353637383940414243444546474849[[#This Row],[TJM HT/J]]</f>
        <v>0</v>
      </c>
      <c r="H1183" s="91" t="s">
        <v>339</v>
      </c>
    </row>
    <row r="1184" spans="1:8" x14ac:dyDescent="0.35">
      <c r="A1184" s="345"/>
      <c r="B1184" s="68"/>
      <c r="C1184" s="68"/>
      <c r="D1184" s="68"/>
      <c r="E1184" s="68"/>
      <c r="F1184" s="68"/>
      <c r="G1184" s="101">
        <f>Tableau3561618192021232425353637383940414243444546474849[[#This Row],[Charge]]*Tableau3561618192021232425353637383940414243444546474849[[#This Row],[TJM HT/J]]</f>
        <v>0</v>
      </c>
      <c r="H1184" s="91" t="s">
        <v>339</v>
      </c>
    </row>
    <row r="1185" spans="1:8" x14ac:dyDescent="0.35">
      <c r="A1185" s="345"/>
      <c r="B1185" s="68"/>
      <c r="C1185" s="68"/>
      <c r="D1185" s="68"/>
      <c r="E1185" s="68"/>
      <c r="F1185" s="68"/>
      <c r="G1185" s="101">
        <f>Tableau3561618192021232425353637383940414243444546474849[[#This Row],[Charge]]*Tableau3561618192021232425353637383940414243444546474849[[#This Row],[TJM HT/J]]</f>
        <v>0</v>
      </c>
      <c r="H1185" s="91" t="s">
        <v>339</v>
      </c>
    </row>
    <row r="1186" spans="1:8" x14ac:dyDescent="0.35">
      <c r="A1186" s="345"/>
      <c r="B1186" s="68"/>
      <c r="C1186" s="68"/>
      <c r="D1186" s="68"/>
      <c r="E1186" s="68"/>
      <c r="F1186" s="68"/>
      <c r="G1186" s="101">
        <f>Tableau3561618192021232425353637383940414243444546474849[[#This Row],[Charge]]*Tableau3561618192021232425353637383940414243444546474849[[#This Row],[TJM HT/J]]</f>
        <v>0</v>
      </c>
      <c r="H1186" s="91" t="s">
        <v>339</v>
      </c>
    </row>
    <row r="1187" spans="1:8" x14ac:dyDescent="0.35">
      <c r="A1187" s="345"/>
      <c r="B1187" s="68"/>
      <c r="C1187" s="68"/>
      <c r="D1187" s="68"/>
      <c r="E1187" s="68"/>
      <c r="F1187" s="68"/>
      <c r="G1187" s="101">
        <f>Tableau3561618192021232425353637383940414243444546474849[[#This Row],[Charge]]*Tableau3561618192021232425353637383940414243444546474849[[#This Row],[TJM HT/J]]</f>
        <v>0</v>
      </c>
      <c r="H1187" s="91" t="s">
        <v>339</v>
      </c>
    </row>
    <row r="1188" spans="1:8" x14ac:dyDescent="0.35">
      <c r="A1188" s="345"/>
      <c r="B1188" s="68"/>
      <c r="C1188" s="68"/>
      <c r="D1188" s="68"/>
      <c r="E1188" s="68"/>
      <c r="F1188" s="68"/>
      <c r="G1188" s="101">
        <f>Tableau3561618192021232425353637383940414243444546474849[[#This Row],[Charge]]*Tableau3561618192021232425353637383940414243444546474849[[#This Row],[TJM HT/J]]</f>
        <v>0</v>
      </c>
      <c r="H1188" s="91" t="s">
        <v>339</v>
      </c>
    </row>
    <row r="1189" spans="1:8" x14ac:dyDescent="0.35">
      <c r="A1189" s="345"/>
      <c r="B1189" s="68"/>
      <c r="C1189" s="68"/>
      <c r="D1189" s="68"/>
      <c r="E1189" s="68"/>
      <c r="F1189" s="68"/>
      <c r="G1189" s="101">
        <f>Tableau3561618192021232425353637383940414243444546474849[[#This Row],[Charge]]*Tableau3561618192021232425353637383940414243444546474849[[#This Row],[TJM HT/J]]</f>
        <v>0</v>
      </c>
      <c r="H1189" s="91" t="s">
        <v>339</v>
      </c>
    </row>
    <row r="1190" spans="1:8" x14ac:dyDescent="0.35">
      <c r="A1190" s="345"/>
      <c r="B1190" s="68"/>
      <c r="C1190" s="68"/>
      <c r="D1190" s="68"/>
      <c r="E1190" s="68"/>
      <c r="F1190" s="68"/>
      <c r="G1190" s="101">
        <f>Tableau3561618192021232425353637383940414243444546474849[[#This Row],[Charge]]*Tableau3561618192021232425353637383940414243444546474849[[#This Row],[TJM HT/J]]</f>
        <v>0</v>
      </c>
      <c r="H1190" s="91" t="s">
        <v>339</v>
      </c>
    </row>
    <row r="1191" spans="1:8" x14ac:dyDescent="0.35">
      <c r="A1191" s="345"/>
      <c r="B1191" s="68"/>
      <c r="C1191" s="68"/>
      <c r="D1191" s="68"/>
      <c r="E1191" s="68"/>
      <c r="F1191" s="68"/>
      <c r="G1191" s="101">
        <f>Tableau3561618192021232425353637383940414243444546474849[[#This Row],[Charge]]*Tableau3561618192021232425353637383940414243444546474849[[#This Row],[TJM HT/J]]</f>
        <v>0</v>
      </c>
      <c r="H1191" s="91" t="s">
        <v>339</v>
      </c>
    </row>
    <row r="1192" spans="1:8" x14ac:dyDescent="0.35">
      <c r="A1192" s="345"/>
      <c r="B1192" s="68"/>
      <c r="C1192" s="68"/>
      <c r="D1192" s="68"/>
      <c r="E1192" s="68"/>
      <c r="F1192" s="68"/>
      <c r="G1192" s="101">
        <f>Tableau3561618192021232425353637383940414243444546474849[[#This Row],[Charge]]*Tableau3561618192021232425353637383940414243444546474849[[#This Row],[TJM HT/J]]</f>
        <v>0</v>
      </c>
      <c r="H1192" s="91" t="s">
        <v>339</v>
      </c>
    </row>
    <row r="1193" spans="1:8" x14ac:dyDescent="0.35">
      <c r="A1193" s="345"/>
      <c r="B1193" s="68"/>
      <c r="C1193" s="68"/>
      <c r="D1193" s="68"/>
      <c r="E1193" s="68"/>
      <c r="F1193" s="68"/>
      <c r="G1193" s="101">
        <f>Tableau3561618192021232425353637383940414243444546474849[[#This Row],[Charge]]*Tableau3561618192021232425353637383940414243444546474849[[#This Row],[TJM HT/J]]</f>
        <v>0</v>
      </c>
      <c r="H1193" s="91" t="s">
        <v>339</v>
      </c>
    </row>
    <row r="1194" spans="1:8" x14ac:dyDescent="0.35">
      <c r="A1194" s="345"/>
      <c r="B1194" s="68"/>
      <c r="C1194" s="68"/>
      <c r="D1194" s="68"/>
      <c r="E1194" s="68"/>
      <c r="F1194" s="68"/>
      <c r="G1194" s="101">
        <f>Tableau3561618192021232425353637383940414243444546474849[[#This Row],[Charge]]*Tableau3561618192021232425353637383940414243444546474849[[#This Row],[TJM HT/J]]</f>
        <v>0</v>
      </c>
      <c r="H1194" s="91" t="s">
        <v>339</v>
      </c>
    </row>
    <row r="1195" spans="1:8" x14ac:dyDescent="0.35">
      <c r="A1195" s="345"/>
      <c r="B1195" s="68"/>
      <c r="C1195" s="68"/>
      <c r="D1195" s="68"/>
      <c r="E1195" s="68"/>
      <c r="F1195" s="68"/>
      <c r="G1195" s="101">
        <f>Tableau3561618192021232425353637383940414243444546474849[[#This Row],[Charge]]*Tableau3561618192021232425353637383940414243444546474849[[#This Row],[TJM HT/J]]</f>
        <v>0</v>
      </c>
      <c r="H1195" s="91" t="s">
        <v>339</v>
      </c>
    </row>
    <row r="1196" spans="1:8" x14ac:dyDescent="0.35">
      <c r="A1196" s="345"/>
      <c r="B1196" s="68"/>
      <c r="C1196" s="68"/>
      <c r="D1196" s="68"/>
      <c r="E1196" s="68"/>
      <c r="F1196" s="68"/>
      <c r="G1196" s="101">
        <f>Tableau3561618192021232425353637383940414243444546474849[[#This Row],[Charge]]*Tableau3561618192021232425353637383940414243444546474849[[#This Row],[TJM HT/J]]</f>
        <v>0</v>
      </c>
      <c r="H1196" s="91" t="s">
        <v>339</v>
      </c>
    </row>
    <row r="1197" spans="1:8" x14ac:dyDescent="0.35">
      <c r="A1197" s="345"/>
      <c r="B1197" s="68"/>
      <c r="C1197" s="68"/>
      <c r="D1197" s="68"/>
      <c r="E1197" s="68"/>
      <c r="F1197" s="68"/>
      <c r="G1197" s="101">
        <f>Tableau3561618192021232425353637383940414243444546474849[[#This Row],[Charge]]*Tableau3561618192021232425353637383940414243444546474849[[#This Row],[TJM HT/J]]</f>
        <v>0</v>
      </c>
      <c r="H1197" s="91" t="s">
        <v>339</v>
      </c>
    </row>
    <row r="1198" spans="1:8" x14ac:dyDescent="0.35">
      <c r="A1198" s="345"/>
      <c r="B1198" s="68"/>
      <c r="C1198" s="68"/>
      <c r="D1198" s="68"/>
      <c r="E1198" s="68"/>
      <c r="F1198" s="68"/>
      <c r="G1198" s="101">
        <f>Tableau3561618192021232425353637383940414243444546474849[[#This Row],[Charge]]*Tableau3561618192021232425353637383940414243444546474849[[#This Row],[TJM HT/J]]</f>
        <v>0</v>
      </c>
      <c r="H1198" s="91" t="s">
        <v>339</v>
      </c>
    </row>
    <row r="1199" spans="1:8" x14ac:dyDescent="0.35">
      <c r="A1199" s="345"/>
      <c r="B1199" s="68"/>
      <c r="C1199" s="68"/>
      <c r="D1199" s="68"/>
      <c r="E1199" s="68"/>
      <c r="F1199" s="68"/>
      <c r="G1199" s="101">
        <f>Tableau3561618192021232425353637383940414243444546474849[[#This Row],[Charge]]*Tableau3561618192021232425353637383940414243444546474849[[#This Row],[TJM HT/J]]</f>
        <v>0</v>
      </c>
      <c r="H1199" s="91" t="s">
        <v>339</v>
      </c>
    </row>
    <row r="1200" spans="1:8" x14ac:dyDescent="0.35">
      <c r="A1200" s="346"/>
      <c r="B1200" s="68"/>
      <c r="C1200" s="68"/>
      <c r="D1200" s="68"/>
      <c r="E1200" s="68"/>
      <c r="F1200" s="68"/>
      <c r="G1200" s="101">
        <f>Tableau3561618192021232425353637383940414243444546474849[[#This Row],[Charge]]*Tableau3561618192021232425353637383940414243444546474849[[#This Row],[TJM HT/J]]</f>
        <v>0</v>
      </c>
      <c r="H1200" s="91" t="s">
        <v>339</v>
      </c>
    </row>
    <row r="1201" spans="1:8" x14ac:dyDescent="0.35">
      <c r="A1201" s="130" t="s">
        <v>501</v>
      </c>
      <c r="B1201" s="91" t="s">
        <v>124</v>
      </c>
      <c r="C1201" s="91" t="s">
        <v>254</v>
      </c>
      <c r="D1201" s="91" t="s">
        <v>48</v>
      </c>
      <c r="E1201" s="91" t="s">
        <v>255</v>
      </c>
      <c r="F1201" s="91" t="s">
        <v>256</v>
      </c>
      <c r="G1201" s="101" t="s">
        <v>257</v>
      </c>
      <c r="H1201" s="100" t="s">
        <v>258</v>
      </c>
    </row>
    <row r="1202" spans="1:8" x14ac:dyDescent="0.35">
      <c r="A1202" s="347" t="s">
        <v>340</v>
      </c>
      <c r="B1202" s="68"/>
      <c r="C1202" s="68"/>
      <c r="D1202" s="68"/>
      <c r="E1202" s="68"/>
      <c r="F1202" s="68"/>
      <c r="G1202" s="101">
        <f>Tableau356161819202123242535363738394041424344454647484950[[#This Row],[Charge]]*Tableau356161819202123242535363738394041424344454647484950[[#This Row],[TJM HT/J]]</f>
        <v>0</v>
      </c>
      <c r="H1202" s="91" t="s">
        <v>341</v>
      </c>
    </row>
    <row r="1203" spans="1:8" x14ac:dyDescent="0.35">
      <c r="A1203" s="348"/>
      <c r="B1203" s="68"/>
      <c r="C1203" s="68"/>
      <c r="D1203" s="68"/>
      <c r="E1203" s="68"/>
      <c r="F1203" s="68"/>
      <c r="G1203" s="101">
        <f>Tableau356161819202123242535363738394041424344454647484950[[#This Row],[Charge]]*Tableau356161819202123242535363738394041424344454647484950[[#This Row],[TJM HT/J]]</f>
        <v>0</v>
      </c>
      <c r="H1203" s="91" t="s">
        <v>341</v>
      </c>
    </row>
    <row r="1204" spans="1:8" x14ac:dyDescent="0.35">
      <c r="A1204" s="348"/>
      <c r="B1204" s="68"/>
      <c r="C1204" s="68"/>
      <c r="D1204" s="68"/>
      <c r="E1204" s="68"/>
      <c r="F1204" s="68"/>
      <c r="G1204" s="101">
        <f>Tableau356161819202123242535363738394041424344454647484950[[#This Row],[Charge]]*Tableau356161819202123242535363738394041424344454647484950[[#This Row],[TJM HT/J]]</f>
        <v>0</v>
      </c>
      <c r="H1204" s="91" t="s">
        <v>341</v>
      </c>
    </row>
    <row r="1205" spans="1:8" x14ac:dyDescent="0.35">
      <c r="A1205" s="348"/>
      <c r="B1205" s="68"/>
      <c r="C1205" s="68"/>
      <c r="D1205" s="68"/>
      <c r="E1205" s="68"/>
      <c r="F1205" s="68"/>
      <c r="G1205" s="101">
        <f>Tableau356161819202123242535363738394041424344454647484950[[#This Row],[Charge]]*Tableau356161819202123242535363738394041424344454647484950[[#This Row],[TJM HT/J]]</f>
        <v>0</v>
      </c>
      <c r="H1205" s="91" t="s">
        <v>341</v>
      </c>
    </row>
    <row r="1206" spans="1:8" x14ac:dyDescent="0.35">
      <c r="A1206" s="348"/>
      <c r="B1206" s="68"/>
      <c r="C1206" s="68"/>
      <c r="D1206" s="68"/>
      <c r="E1206" s="68"/>
      <c r="F1206" s="68"/>
      <c r="G1206" s="101">
        <f>Tableau356161819202123242535363738394041424344454647484950[[#This Row],[Charge]]*Tableau356161819202123242535363738394041424344454647484950[[#This Row],[TJM HT/J]]</f>
        <v>0</v>
      </c>
      <c r="H1206" s="91" t="s">
        <v>341</v>
      </c>
    </row>
    <row r="1207" spans="1:8" x14ac:dyDescent="0.35">
      <c r="A1207" s="348"/>
      <c r="B1207" s="68"/>
      <c r="C1207" s="68"/>
      <c r="D1207" s="68"/>
      <c r="E1207" s="68"/>
      <c r="F1207" s="68"/>
      <c r="G1207" s="101">
        <f>Tableau356161819202123242535363738394041424344454647484950[[#This Row],[Charge]]*Tableau356161819202123242535363738394041424344454647484950[[#This Row],[TJM HT/J]]</f>
        <v>0</v>
      </c>
      <c r="H1207" s="91" t="s">
        <v>341</v>
      </c>
    </row>
    <row r="1208" spans="1:8" x14ac:dyDescent="0.35">
      <c r="A1208" s="348"/>
      <c r="B1208" s="68"/>
      <c r="C1208" s="68"/>
      <c r="D1208" s="68"/>
      <c r="E1208" s="68"/>
      <c r="F1208" s="68"/>
      <c r="G1208" s="101">
        <f>Tableau356161819202123242535363738394041424344454647484950[[#This Row],[Charge]]*Tableau356161819202123242535363738394041424344454647484950[[#This Row],[TJM HT/J]]</f>
        <v>0</v>
      </c>
      <c r="H1208" s="91" t="s">
        <v>341</v>
      </c>
    </row>
    <row r="1209" spans="1:8" x14ac:dyDescent="0.35">
      <c r="A1209" s="348"/>
      <c r="B1209" s="68"/>
      <c r="C1209" s="68"/>
      <c r="D1209" s="68"/>
      <c r="E1209" s="68"/>
      <c r="F1209" s="68"/>
      <c r="G1209" s="101">
        <f>Tableau356161819202123242535363738394041424344454647484950[[#This Row],[Charge]]*Tableau356161819202123242535363738394041424344454647484950[[#This Row],[TJM HT/J]]</f>
        <v>0</v>
      </c>
      <c r="H1209" s="91" t="s">
        <v>341</v>
      </c>
    </row>
    <row r="1210" spans="1:8" x14ac:dyDescent="0.35">
      <c r="A1210" s="348"/>
      <c r="B1210" s="68"/>
      <c r="C1210" s="68"/>
      <c r="D1210" s="68"/>
      <c r="E1210" s="68"/>
      <c r="F1210" s="68"/>
      <c r="G1210" s="101">
        <f>Tableau356161819202123242535363738394041424344454647484950[[#This Row],[Charge]]*Tableau356161819202123242535363738394041424344454647484950[[#This Row],[TJM HT/J]]</f>
        <v>0</v>
      </c>
      <c r="H1210" s="91" t="s">
        <v>341</v>
      </c>
    </row>
    <row r="1211" spans="1:8" x14ac:dyDescent="0.35">
      <c r="A1211" s="348"/>
      <c r="B1211" s="68"/>
      <c r="C1211" s="68"/>
      <c r="D1211" s="68"/>
      <c r="E1211" s="68"/>
      <c r="F1211" s="68"/>
      <c r="G1211" s="101">
        <f>Tableau356161819202123242535363738394041424344454647484950[[#This Row],[Charge]]*Tableau356161819202123242535363738394041424344454647484950[[#This Row],[TJM HT/J]]</f>
        <v>0</v>
      </c>
      <c r="H1211" s="91" t="s">
        <v>341</v>
      </c>
    </row>
    <row r="1212" spans="1:8" x14ac:dyDescent="0.35">
      <c r="A1212" s="348"/>
      <c r="B1212" s="68"/>
      <c r="C1212" s="68"/>
      <c r="D1212" s="68"/>
      <c r="E1212" s="68"/>
      <c r="F1212" s="68"/>
      <c r="G1212" s="101">
        <f>Tableau356161819202123242535363738394041424344454647484950[[#This Row],[Charge]]*Tableau356161819202123242535363738394041424344454647484950[[#This Row],[TJM HT/J]]</f>
        <v>0</v>
      </c>
      <c r="H1212" s="91" t="s">
        <v>341</v>
      </c>
    </row>
    <row r="1213" spans="1:8" x14ac:dyDescent="0.35">
      <c r="A1213" s="348"/>
      <c r="B1213" s="68"/>
      <c r="C1213" s="68"/>
      <c r="D1213" s="68"/>
      <c r="E1213" s="68"/>
      <c r="F1213" s="68"/>
      <c r="G1213" s="101">
        <f>Tableau356161819202123242535363738394041424344454647484950[[#This Row],[Charge]]*Tableau356161819202123242535363738394041424344454647484950[[#This Row],[TJM HT/J]]</f>
        <v>0</v>
      </c>
      <c r="H1213" s="91" t="s">
        <v>341</v>
      </c>
    </row>
    <row r="1214" spans="1:8" x14ac:dyDescent="0.35">
      <c r="A1214" s="348"/>
      <c r="B1214" s="68"/>
      <c r="C1214" s="68"/>
      <c r="D1214" s="68"/>
      <c r="E1214" s="68"/>
      <c r="F1214" s="68"/>
      <c r="G1214" s="101">
        <f>Tableau356161819202123242535363738394041424344454647484950[[#This Row],[Charge]]*Tableau356161819202123242535363738394041424344454647484950[[#This Row],[TJM HT/J]]</f>
        <v>0</v>
      </c>
      <c r="H1214" s="91" t="s">
        <v>341</v>
      </c>
    </row>
    <row r="1215" spans="1:8" x14ac:dyDescent="0.35">
      <c r="A1215" s="348"/>
      <c r="B1215" s="68"/>
      <c r="C1215" s="68"/>
      <c r="D1215" s="68"/>
      <c r="E1215" s="68"/>
      <c r="F1215" s="68"/>
      <c r="G1215" s="101">
        <f>Tableau356161819202123242535363738394041424344454647484950[[#This Row],[Charge]]*Tableau356161819202123242535363738394041424344454647484950[[#This Row],[TJM HT/J]]</f>
        <v>0</v>
      </c>
      <c r="H1215" s="91" t="s">
        <v>341</v>
      </c>
    </row>
    <row r="1216" spans="1:8" x14ac:dyDescent="0.35">
      <c r="A1216" s="348"/>
      <c r="B1216" s="68"/>
      <c r="C1216" s="68"/>
      <c r="D1216" s="68"/>
      <c r="E1216" s="68"/>
      <c r="F1216" s="68"/>
      <c r="G1216" s="101">
        <f>Tableau356161819202123242535363738394041424344454647484950[[#This Row],[Charge]]*Tableau356161819202123242535363738394041424344454647484950[[#This Row],[TJM HT/J]]</f>
        <v>0</v>
      </c>
      <c r="H1216" s="91" t="s">
        <v>341</v>
      </c>
    </row>
    <row r="1217" spans="1:8" x14ac:dyDescent="0.35">
      <c r="A1217" s="348"/>
      <c r="B1217" s="68"/>
      <c r="C1217" s="68"/>
      <c r="D1217" s="68"/>
      <c r="E1217" s="68"/>
      <c r="F1217" s="68"/>
      <c r="G1217" s="101">
        <f>Tableau356161819202123242535363738394041424344454647484950[[#This Row],[Charge]]*Tableau356161819202123242535363738394041424344454647484950[[#This Row],[TJM HT/J]]</f>
        <v>0</v>
      </c>
      <c r="H1217" s="91" t="s">
        <v>341</v>
      </c>
    </row>
    <row r="1218" spans="1:8" x14ac:dyDescent="0.35">
      <c r="A1218" s="348"/>
      <c r="B1218" s="68"/>
      <c r="C1218" s="68"/>
      <c r="D1218" s="68"/>
      <c r="E1218" s="68"/>
      <c r="F1218" s="68"/>
      <c r="G1218" s="101">
        <f>Tableau356161819202123242535363738394041424344454647484950[[#This Row],[Charge]]*Tableau356161819202123242535363738394041424344454647484950[[#This Row],[TJM HT/J]]</f>
        <v>0</v>
      </c>
      <c r="H1218" s="91" t="s">
        <v>341</v>
      </c>
    </row>
    <row r="1219" spans="1:8" x14ac:dyDescent="0.35">
      <c r="A1219" s="348"/>
      <c r="B1219" s="68"/>
      <c r="C1219" s="68"/>
      <c r="D1219" s="68"/>
      <c r="E1219" s="68"/>
      <c r="F1219" s="68"/>
      <c r="G1219" s="101">
        <f>Tableau356161819202123242535363738394041424344454647484950[[#This Row],[Charge]]*Tableau356161819202123242535363738394041424344454647484950[[#This Row],[TJM HT/J]]</f>
        <v>0</v>
      </c>
      <c r="H1219" s="91" t="s">
        <v>341</v>
      </c>
    </row>
    <row r="1220" spans="1:8" x14ac:dyDescent="0.35">
      <c r="A1220" s="348"/>
      <c r="B1220" s="68"/>
      <c r="C1220" s="68"/>
      <c r="D1220" s="68"/>
      <c r="E1220" s="68"/>
      <c r="F1220" s="68"/>
      <c r="G1220" s="101">
        <f>Tableau356161819202123242535363738394041424344454647484950[[#This Row],[Charge]]*Tableau356161819202123242535363738394041424344454647484950[[#This Row],[TJM HT/J]]</f>
        <v>0</v>
      </c>
      <c r="H1220" s="91" t="s">
        <v>341</v>
      </c>
    </row>
    <row r="1221" spans="1:8" x14ac:dyDescent="0.35">
      <c r="A1221" s="348"/>
      <c r="B1221" s="68"/>
      <c r="C1221" s="68"/>
      <c r="D1221" s="68"/>
      <c r="E1221" s="68"/>
      <c r="F1221" s="68"/>
      <c r="G1221" s="101">
        <f>Tableau356161819202123242535363738394041424344454647484950[[#This Row],[Charge]]*Tableau356161819202123242535363738394041424344454647484950[[#This Row],[TJM HT/J]]</f>
        <v>0</v>
      </c>
      <c r="H1221" s="91" t="s">
        <v>341</v>
      </c>
    </row>
    <row r="1222" spans="1:8" x14ac:dyDescent="0.35">
      <c r="A1222" s="348"/>
      <c r="B1222" s="68"/>
      <c r="C1222" s="68"/>
      <c r="D1222" s="68"/>
      <c r="E1222" s="68"/>
      <c r="F1222" s="68"/>
      <c r="G1222" s="101">
        <f>Tableau356161819202123242535363738394041424344454647484950[[#This Row],[Charge]]*Tableau356161819202123242535363738394041424344454647484950[[#This Row],[TJM HT/J]]</f>
        <v>0</v>
      </c>
      <c r="H1222" s="91" t="s">
        <v>341</v>
      </c>
    </row>
    <row r="1223" spans="1:8" x14ac:dyDescent="0.35">
      <c r="A1223" s="349"/>
      <c r="B1223" s="68"/>
      <c r="C1223" s="68"/>
      <c r="D1223" s="68"/>
      <c r="E1223" s="68"/>
      <c r="F1223" s="68"/>
      <c r="G1223" s="101">
        <f>Tableau356161819202123242535363738394041424344454647484950[[#This Row],[Charge]]*Tableau356161819202123242535363738394041424344454647484950[[#This Row],[TJM HT/J]]</f>
        <v>0</v>
      </c>
      <c r="H1223" s="91" t="s">
        <v>341</v>
      </c>
    </row>
    <row r="1224" spans="1:8" x14ac:dyDescent="0.35">
      <c r="A1224" s="130" t="s">
        <v>501</v>
      </c>
      <c r="B1224" s="91" t="s">
        <v>124</v>
      </c>
      <c r="C1224" s="91" t="s">
        <v>254</v>
      </c>
      <c r="D1224" s="91" t="s">
        <v>48</v>
      </c>
      <c r="E1224" s="91" t="s">
        <v>255</v>
      </c>
      <c r="F1224" s="91" t="s">
        <v>256</v>
      </c>
      <c r="G1224" s="101" t="s">
        <v>257</v>
      </c>
      <c r="H1224" s="100" t="s">
        <v>258</v>
      </c>
    </row>
    <row r="1225" spans="1:8" x14ac:dyDescent="0.35">
      <c r="A1225" s="344" t="s">
        <v>342</v>
      </c>
      <c r="B1225" s="68"/>
      <c r="C1225" s="68"/>
      <c r="D1225" s="68"/>
      <c r="E1225" s="68"/>
      <c r="F1225" s="68"/>
      <c r="G1225" s="101">
        <f>Tableau35616181920212324253536373839404142434445464748495051[[#This Row],[Charge]]*Tableau35616181920212324253536373839404142434445464748495051[[#This Row],[TJM HT/J]]</f>
        <v>0</v>
      </c>
      <c r="H1225" s="91" t="s">
        <v>343</v>
      </c>
    </row>
    <row r="1226" spans="1:8" x14ac:dyDescent="0.35">
      <c r="A1226" s="345"/>
      <c r="B1226" s="68"/>
      <c r="C1226" s="68"/>
      <c r="D1226" s="68"/>
      <c r="E1226" s="68"/>
      <c r="F1226" s="68"/>
      <c r="G1226" s="101">
        <f>Tableau35616181920212324253536373839404142434445464748495051[[#This Row],[Charge]]*Tableau35616181920212324253536373839404142434445464748495051[[#This Row],[TJM HT/J]]</f>
        <v>0</v>
      </c>
      <c r="H1226" s="91" t="s">
        <v>343</v>
      </c>
    </row>
    <row r="1227" spans="1:8" x14ac:dyDescent="0.35">
      <c r="A1227" s="345"/>
      <c r="B1227" s="68"/>
      <c r="C1227" s="68"/>
      <c r="D1227" s="68"/>
      <c r="E1227" s="68"/>
      <c r="F1227" s="68"/>
      <c r="G1227" s="101">
        <f>Tableau35616181920212324253536373839404142434445464748495051[[#This Row],[Charge]]*Tableau35616181920212324253536373839404142434445464748495051[[#This Row],[TJM HT/J]]</f>
        <v>0</v>
      </c>
      <c r="H1227" s="91" t="s">
        <v>343</v>
      </c>
    </row>
    <row r="1228" spans="1:8" x14ac:dyDescent="0.35">
      <c r="A1228" s="345"/>
      <c r="B1228" s="68"/>
      <c r="C1228" s="68"/>
      <c r="D1228" s="68"/>
      <c r="E1228" s="68"/>
      <c r="F1228" s="68"/>
      <c r="G1228" s="101">
        <f>Tableau35616181920212324253536373839404142434445464748495051[[#This Row],[Charge]]*Tableau35616181920212324253536373839404142434445464748495051[[#This Row],[TJM HT/J]]</f>
        <v>0</v>
      </c>
      <c r="H1228" s="91" t="s">
        <v>343</v>
      </c>
    </row>
    <row r="1229" spans="1:8" x14ac:dyDescent="0.35">
      <c r="A1229" s="345"/>
      <c r="B1229" s="68"/>
      <c r="C1229" s="68"/>
      <c r="D1229" s="68"/>
      <c r="E1229" s="68"/>
      <c r="F1229" s="68"/>
      <c r="G1229" s="101">
        <f>Tableau35616181920212324253536373839404142434445464748495051[[#This Row],[Charge]]*Tableau35616181920212324253536373839404142434445464748495051[[#This Row],[TJM HT/J]]</f>
        <v>0</v>
      </c>
      <c r="H1229" s="91" t="s">
        <v>343</v>
      </c>
    </row>
    <row r="1230" spans="1:8" x14ac:dyDescent="0.35">
      <c r="A1230" s="345"/>
      <c r="B1230" s="68"/>
      <c r="C1230" s="68"/>
      <c r="D1230" s="68"/>
      <c r="E1230" s="68"/>
      <c r="F1230" s="68"/>
      <c r="G1230" s="101">
        <f>Tableau35616181920212324253536373839404142434445464748495051[[#This Row],[Charge]]*Tableau35616181920212324253536373839404142434445464748495051[[#This Row],[TJM HT/J]]</f>
        <v>0</v>
      </c>
      <c r="H1230" s="91" t="s">
        <v>343</v>
      </c>
    </row>
    <row r="1231" spans="1:8" x14ac:dyDescent="0.35">
      <c r="A1231" s="345"/>
      <c r="B1231" s="68"/>
      <c r="C1231" s="68"/>
      <c r="D1231" s="68"/>
      <c r="E1231" s="68"/>
      <c r="F1231" s="68"/>
      <c r="G1231" s="101">
        <f>Tableau35616181920212324253536373839404142434445464748495051[[#This Row],[Charge]]*Tableau35616181920212324253536373839404142434445464748495051[[#This Row],[TJM HT/J]]</f>
        <v>0</v>
      </c>
      <c r="H1231" s="91" t="s">
        <v>343</v>
      </c>
    </row>
    <row r="1232" spans="1:8" x14ac:dyDescent="0.35">
      <c r="A1232" s="345"/>
      <c r="B1232" s="68"/>
      <c r="C1232" s="68"/>
      <c r="D1232" s="68"/>
      <c r="E1232" s="68"/>
      <c r="F1232" s="68"/>
      <c r="G1232" s="101">
        <f>Tableau35616181920212324253536373839404142434445464748495051[[#This Row],[Charge]]*Tableau35616181920212324253536373839404142434445464748495051[[#This Row],[TJM HT/J]]</f>
        <v>0</v>
      </c>
      <c r="H1232" s="91" t="s">
        <v>343</v>
      </c>
    </row>
    <row r="1233" spans="1:8" x14ac:dyDescent="0.35">
      <c r="A1233" s="345"/>
      <c r="B1233" s="68"/>
      <c r="C1233" s="68"/>
      <c r="D1233" s="68"/>
      <c r="E1233" s="68"/>
      <c r="F1233" s="68"/>
      <c r="G1233" s="101">
        <f>Tableau35616181920212324253536373839404142434445464748495051[[#This Row],[Charge]]*Tableau35616181920212324253536373839404142434445464748495051[[#This Row],[TJM HT/J]]</f>
        <v>0</v>
      </c>
      <c r="H1233" s="91" t="s">
        <v>343</v>
      </c>
    </row>
    <row r="1234" spans="1:8" x14ac:dyDescent="0.35">
      <c r="A1234" s="345"/>
      <c r="B1234" s="68"/>
      <c r="C1234" s="68"/>
      <c r="D1234" s="68"/>
      <c r="E1234" s="68"/>
      <c r="F1234" s="68"/>
      <c r="G1234" s="101">
        <f>Tableau35616181920212324253536373839404142434445464748495051[[#This Row],[Charge]]*Tableau35616181920212324253536373839404142434445464748495051[[#This Row],[TJM HT/J]]</f>
        <v>0</v>
      </c>
      <c r="H1234" s="91" t="s">
        <v>343</v>
      </c>
    </row>
    <row r="1235" spans="1:8" x14ac:dyDescent="0.35">
      <c r="A1235" s="345"/>
      <c r="B1235" s="68"/>
      <c r="C1235" s="68"/>
      <c r="D1235" s="68"/>
      <c r="E1235" s="68"/>
      <c r="F1235" s="68"/>
      <c r="G1235" s="101">
        <f>Tableau35616181920212324253536373839404142434445464748495051[[#This Row],[Charge]]*Tableau35616181920212324253536373839404142434445464748495051[[#This Row],[TJM HT/J]]</f>
        <v>0</v>
      </c>
      <c r="H1235" s="91" t="s">
        <v>343</v>
      </c>
    </row>
    <row r="1236" spans="1:8" x14ac:dyDescent="0.35">
      <c r="A1236" s="345"/>
      <c r="B1236" s="68"/>
      <c r="C1236" s="68"/>
      <c r="D1236" s="68"/>
      <c r="E1236" s="68"/>
      <c r="F1236" s="68"/>
      <c r="G1236" s="101">
        <f>Tableau35616181920212324253536373839404142434445464748495051[[#This Row],[Charge]]*Tableau35616181920212324253536373839404142434445464748495051[[#This Row],[TJM HT/J]]</f>
        <v>0</v>
      </c>
      <c r="H1236" s="91" t="s">
        <v>343</v>
      </c>
    </row>
    <row r="1237" spans="1:8" x14ac:dyDescent="0.35">
      <c r="A1237" s="345"/>
      <c r="B1237" s="68"/>
      <c r="C1237" s="68"/>
      <c r="D1237" s="68"/>
      <c r="E1237" s="68"/>
      <c r="F1237" s="68"/>
      <c r="G1237" s="101">
        <f>Tableau35616181920212324253536373839404142434445464748495051[[#This Row],[Charge]]*Tableau35616181920212324253536373839404142434445464748495051[[#This Row],[TJM HT/J]]</f>
        <v>0</v>
      </c>
      <c r="H1237" s="91" t="s">
        <v>343</v>
      </c>
    </row>
    <row r="1238" spans="1:8" x14ac:dyDescent="0.35">
      <c r="A1238" s="345"/>
      <c r="B1238" s="68"/>
      <c r="C1238" s="68"/>
      <c r="D1238" s="68"/>
      <c r="E1238" s="68"/>
      <c r="F1238" s="68"/>
      <c r="G1238" s="101">
        <f>Tableau35616181920212324253536373839404142434445464748495051[[#This Row],[Charge]]*Tableau35616181920212324253536373839404142434445464748495051[[#This Row],[TJM HT/J]]</f>
        <v>0</v>
      </c>
      <c r="H1238" s="91" t="s">
        <v>343</v>
      </c>
    </row>
    <row r="1239" spans="1:8" x14ac:dyDescent="0.35">
      <c r="A1239" s="345"/>
      <c r="B1239" s="68"/>
      <c r="C1239" s="68"/>
      <c r="D1239" s="68"/>
      <c r="E1239" s="68"/>
      <c r="F1239" s="68"/>
      <c r="G1239" s="101">
        <f>Tableau35616181920212324253536373839404142434445464748495051[[#This Row],[Charge]]*Tableau35616181920212324253536373839404142434445464748495051[[#This Row],[TJM HT/J]]</f>
        <v>0</v>
      </c>
      <c r="H1239" s="91" t="s">
        <v>343</v>
      </c>
    </row>
    <row r="1240" spans="1:8" x14ac:dyDescent="0.35">
      <c r="A1240" s="345"/>
      <c r="B1240" s="68"/>
      <c r="C1240" s="68"/>
      <c r="D1240" s="68"/>
      <c r="E1240" s="68"/>
      <c r="F1240" s="68"/>
      <c r="G1240" s="101">
        <f>Tableau35616181920212324253536373839404142434445464748495051[[#This Row],[Charge]]*Tableau35616181920212324253536373839404142434445464748495051[[#This Row],[TJM HT/J]]</f>
        <v>0</v>
      </c>
      <c r="H1240" s="91" t="s">
        <v>343</v>
      </c>
    </row>
    <row r="1241" spans="1:8" x14ac:dyDescent="0.35">
      <c r="A1241" s="345"/>
      <c r="B1241" s="68"/>
      <c r="C1241" s="68"/>
      <c r="D1241" s="68"/>
      <c r="E1241" s="68"/>
      <c r="F1241" s="68"/>
      <c r="G1241" s="101">
        <f>Tableau35616181920212324253536373839404142434445464748495051[[#This Row],[Charge]]*Tableau35616181920212324253536373839404142434445464748495051[[#This Row],[TJM HT/J]]</f>
        <v>0</v>
      </c>
      <c r="H1241" s="91" t="s">
        <v>343</v>
      </c>
    </row>
    <row r="1242" spans="1:8" x14ac:dyDescent="0.35">
      <c r="A1242" s="345"/>
      <c r="B1242" s="68"/>
      <c r="C1242" s="68"/>
      <c r="D1242" s="68"/>
      <c r="E1242" s="68"/>
      <c r="F1242" s="68"/>
      <c r="G1242" s="101">
        <f>Tableau35616181920212324253536373839404142434445464748495051[[#This Row],[Charge]]*Tableau35616181920212324253536373839404142434445464748495051[[#This Row],[TJM HT/J]]</f>
        <v>0</v>
      </c>
      <c r="H1242" s="91" t="s">
        <v>343</v>
      </c>
    </row>
    <row r="1243" spans="1:8" x14ac:dyDescent="0.35">
      <c r="A1243" s="345"/>
      <c r="B1243" s="68"/>
      <c r="C1243" s="68"/>
      <c r="D1243" s="68"/>
      <c r="E1243" s="68"/>
      <c r="F1243" s="68"/>
      <c r="G1243" s="101">
        <f>Tableau35616181920212324253536373839404142434445464748495051[[#This Row],[Charge]]*Tableau35616181920212324253536373839404142434445464748495051[[#This Row],[TJM HT/J]]</f>
        <v>0</v>
      </c>
      <c r="H1243" s="91" t="s">
        <v>343</v>
      </c>
    </row>
    <row r="1244" spans="1:8" x14ac:dyDescent="0.35">
      <c r="A1244" s="345"/>
      <c r="B1244" s="68"/>
      <c r="C1244" s="68"/>
      <c r="D1244" s="68"/>
      <c r="E1244" s="68"/>
      <c r="F1244" s="68"/>
      <c r="G1244" s="101">
        <f>Tableau35616181920212324253536373839404142434445464748495051[[#This Row],[Charge]]*Tableau35616181920212324253536373839404142434445464748495051[[#This Row],[TJM HT/J]]</f>
        <v>0</v>
      </c>
      <c r="H1244" s="91" t="s">
        <v>343</v>
      </c>
    </row>
    <row r="1245" spans="1:8" x14ac:dyDescent="0.35">
      <c r="A1245" s="345"/>
      <c r="B1245" s="68"/>
      <c r="C1245" s="68"/>
      <c r="D1245" s="68"/>
      <c r="E1245" s="68"/>
      <c r="F1245" s="68"/>
      <c r="G1245" s="101">
        <f>Tableau35616181920212324253536373839404142434445464748495051[[#This Row],[Charge]]*Tableau35616181920212324253536373839404142434445464748495051[[#This Row],[TJM HT/J]]</f>
        <v>0</v>
      </c>
      <c r="H1245" s="91" t="s">
        <v>343</v>
      </c>
    </row>
    <row r="1246" spans="1:8" x14ac:dyDescent="0.35">
      <c r="A1246" s="345"/>
      <c r="B1246" s="68"/>
      <c r="C1246" s="68"/>
      <c r="D1246" s="68"/>
      <c r="E1246" s="68"/>
      <c r="F1246" s="68"/>
      <c r="G1246" s="101">
        <f>Tableau35616181920212324253536373839404142434445464748495051[[#This Row],[Charge]]*Tableau35616181920212324253536373839404142434445464748495051[[#This Row],[TJM HT/J]]</f>
        <v>0</v>
      </c>
      <c r="H1246" s="91" t="s">
        <v>343</v>
      </c>
    </row>
    <row r="1247" spans="1:8" x14ac:dyDescent="0.35">
      <c r="A1247" s="130" t="s">
        <v>501</v>
      </c>
      <c r="B1247" s="91" t="s">
        <v>124</v>
      </c>
      <c r="C1247" s="91" t="s">
        <v>254</v>
      </c>
      <c r="D1247" s="91" t="s">
        <v>48</v>
      </c>
      <c r="E1247" s="91" t="s">
        <v>255</v>
      </c>
      <c r="F1247" s="91" t="s">
        <v>256</v>
      </c>
      <c r="G1247" s="101" t="s">
        <v>257</v>
      </c>
      <c r="H1247" s="100" t="s">
        <v>258</v>
      </c>
    </row>
    <row r="1248" spans="1:8" x14ac:dyDescent="0.35">
      <c r="A1248" s="344" t="s">
        <v>344</v>
      </c>
      <c r="B1248" s="68"/>
      <c r="C1248" s="68"/>
      <c r="D1248" s="68"/>
      <c r="E1248" s="68"/>
      <c r="F1248" s="68"/>
      <c r="G1248" s="101">
        <f>Tableau3561618192021232425353637383940414243444546474849505152[[#This Row],[Charge]]*Tableau3561618192021232425353637383940414243444546474849505152[[#This Row],[TJM HT/J]]</f>
        <v>0</v>
      </c>
      <c r="H1248" s="91" t="s">
        <v>345</v>
      </c>
    </row>
    <row r="1249" spans="1:8" x14ac:dyDescent="0.35">
      <c r="A1249" s="345"/>
      <c r="B1249" s="68"/>
      <c r="C1249" s="68"/>
      <c r="D1249" s="68"/>
      <c r="E1249" s="68"/>
      <c r="F1249" s="68"/>
      <c r="G1249" s="101">
        <f>Tableau3561618192021232425353637383940414243444546474849505152[[#This Row],[Charge]]*Tableau3561618192021232425353637383940414243444546474849505152[[#This Row],[TJM HT/J]]</f>
        <v>0</v>
      </c>
      <c r="H1249" s="91" t="s">
        <v>345</v>
      </c>
    </row>
    <row r="1250" spans="1:8" x14ac:dyDescent="0.35">
      <c r="A1250" s="345"/>
      <c r="B1250" s="68"/>
      <c r="C1250" s="68"/>
      <c r="D1250" s="68"/>
      <c r="E1250" s="68"/>
      <c r="F1250" s="68"/>
      <c r="G1250" s="101">
        <f>Tableau3561618192021232425353637383940414243444546474849505152[[#This Row],[Charge]]*Tableau3561618192021232425353637383940414243444546474849505152[[#This Row],[TJM HT/J]]</f>
        <v>0</v>
      </c>
      <c r="H1250" s="91" t="s">
        <v>345</v>
      </c>
    </row>
    <row r="1251" spans="1:8" x14ac:dyDescent="0.35">
      <c r="A1251" s="345"/>
      <c r="B1251" s="68"/>
      <c r="C1251" s="68"/>
      <c r="D1251" s="68"/>
      <c r="E1251" s="68"/>
      <c r="F1251" s="68"/>
      <c r="G1251" s="101">
        <f>Tableau3561618192021232425353637383940414243444546474849505152[[#This Row],[Charge]]*Tableau3561618192021232425353637383940414243444546474849505152[[#This Row],[TJM HT/J]]</f>
        <v>0</v>
      </c>
      <c r="H1251" s="91" t="s">
        <v>345</v>
      </c>
    </row>
    <row r="1252" spans="1:8" x14ac:dyDescent="0.35">
      <c r="A1252" s="345"/>
      <c r="B1252" s="68"/>
      <c r="C1252" s="68"/>
      <c r="D1252" s="68"/>
      <c r="E1252" s="68"/>
      <c r="F1252" s="68"/>
      <c r="G1252" s="101">
        <f>Tableau3561618192021232425353637383940414243444546474849505152[[#This Row],[Charge]]*Tableau3561618192021232425353637383940414243444546474849505152[[#This Row],[TJM HT/J]]</f>
        <v>0</v>
      </c>
      <c r="H1252" s="91" t="s">
        <v>345</v>
      </c>
    </row>
    <row r="1253" spans="1:8" x14ac:dyDescent="0.35">
      <c r="A1253" s="345"/>
      <c r="B1253" s="68"/>
      <c r="C1253" s="68"/>
      <c r="D1253" s="68"/>
      <c r="E1253" s="68"/>
      <c r="F1253" s="68"/>
      <c r="G1253" s="101">
        <f>Tableau3561618192021232425353637383940414243444546474849505152[[#This Row],[Charge]]*Tableau3561618192021232425353637383940414243444546474849505152[[#This Row],[TJM HT/J]]</f>
        <v>0</v>
      </c>
      <c r="H1253" s="91" t="s">
        <v>345</v>
      </c>
    </row>
    <row r="1254" spans="1:8" x14ac:dyDescent="0.35">
      <c r="A1254" s="345"/>
      <c r="B1254" s="68"/>
      <c r="C1254" s="68"/>
      <c r="D1254" s="68"/>
      <c r="E1254" s="68"/>
      <c r="F1254" s="68"/>
      <c r="G1254" s="101">
        <f>Tableau3561618192021232425353637383940414243444546474849505152[[#This Row],[Charge]]*Tableau3561618192021232425353637383940414243444546474849505152[[#This Row],[TJM HT/J]]</f>
        <v>0</v>
      </c>
      <c r="H1254" s="91" t="s">
        <v>345</v>
      </c>
    </row>
    <row r="1255" spans="1:8" x14ac:dyDescent="0.35">
      <c r="A1255" s="345"/>
      <c r="B1255" s="68"/>
      <c r="C1255" s="68"/>
      <c r="D1255" s="68"/>
      <c r="E1255" s="68"/>
      <c r="F1255" s="68"/>
      <c r="G1255" s="101">
        <f>Tableau3561618192021232425353637383940414243444546474849505152[[#This Row],[Charge]]*Tableau3561618192021232425353637383940414243444546474849505152[[#This Row],[TJM HT/J]]</f>
        <v>0</v>
      </c>
      <c r="H1255" s="91" t="s">
        <v>345</v>
      </c>
    </row>
    <row r="1256" spans="1:8" x14ac:dyDescent="0.35">
      <c r="A1256" s="345"/>
      <c r="B1256" s="68"/>
      <c r="C1256" s="68"/>
      <c r="D1256" s="68"/>
      <c r="E1256" s="68"/>
      <c r="F1256" s="68"/>
      <c r="G1256" s="101">
        <f>Tableau3561618192021232425353637383940414243444546474849505152[[#This Row],[Charge]]*Tableau3561618192021232425353637383940414243444546474849505152[[#This Row],[TJM HT/J]]</f>
        <v>0</v>
      </c>
      <c r="H1256" s="91" t="s">
        <v>345</v>
      </c>
    </row>
    <row r="1257" spans="1:8" x14ac:dyDescent="0.35">
      <c r="A1257" s="345"/>
      <c r="B1257" s="68"/>
      <c r="C1257" s="68"/>
      <c r="D1257" s="68"/>
      <c r="E1257" s="68"/>
      <c r="F1257" s="68"/>
      <c r="G1257" s="101">
        <f>Tableau3561618192021232425353637383940414243444546474849505152[[#This Row],[Charge]]*Tableau3561618192021232425353637383940414243444546474849505152[[#This Row],[TJM HT/J]]</f>
        <v>0</v>
      </c>
      <c r="H1257" s="91" t="s">
        <v>345</v>
      </c>
    </row>
    <row r="1258" spans="1:8" x14ac:dyDescent="0.35">
      <c r="A1258" s="345"/>
      <c r="B1258" s="68"/>
      <c r="C1258" s="68"/>
      <c r="D1258" s="68"/>
      <c r="E1258" s="68"/>
      <c r="F1258" s="68"/>
      <c r="G1258" s="101">
        <f>Tableau3561618192021232425353637383940414243444546474849505152[[#This Row],[Charge]]*Tableau3561618192021232425353637383940414243444546474849505152[[#This Row],[TJM HT/J]]</f>
        <v>0</v>
      </c>
      <c r="H1258" s="91" t="s">
        <v>345</v>
      </c>
    </row>
    <row r="1259" spans="1:8" x14ac:dyDescent="0.35">
      <c r="A1259" s="345"/>
      <c r="B1259" s="68"/>
      <c r="C1259" s="68"/>
      <c r="D1259" s="68"/>
      <c r="E1259" s="68"/>
      <c r="F1259" s="68"/>
      <c r="G1259" s="101">
        <f>Tableau3561618192021232425353637383940414243444546474849505152[[#This Row],[Charge]]*Tableau3561618192021232425353637383940414243444546474849505152[[#This Row],[TJM HT/J]]</f>
        <v>0</v>
      </c>
      <c r="H1259" s="91" t="s">
        <v>345</v>
      </c>
    </row>
    <row r="1260" spans="1:8" x14ac:dyDescent="0.35">
      <c r="A1260" s="345"/>
      <c r="B1260" s="68"/>
      <c r="C1260" s="68"/>
      <c r="D1260" s="68"/>
      <c r="E1260" s="68"/>
      <c r="F1260" s="68"/>
      <c r="G1260" s="101">
        <f>Tableau3561618192021232425353637383940414243444546474849505152[[#This Row],[Charge]]*Tableau3561618192021232425353637383940414243444546474849505152[[#This Row],[TJM HT/J]]</f>
        <v>0</v>
      </c>
      <c r="H1260" s="91" t="s">
        <v>345</v>
      </c>
    </row>
    <row r="1261" spans="1:8" x14ac:dyDescent="0.35">
      <c r="A1261" s="345"/>
      <c r="B1261" s="68"/>
      <c r="C1261" s="68"/>
      <c r="D1261" s="68"/>
      <c r="E1261" s="68"/>
      <c r="F1261" s="68"/>
      <c r="G1261" s="101">
        <f>Tableau3561618192021232425353637383940414243444546474849505152[[#This Row],[Charge]]*Tableau3561618192021232425353637383940414243444546474849505152[[#This Row],[TJM HT/J]]</f>
        <v>0</v>
      </c>
      <c r="H1261" s="91" t="s">
        <v>345</v>
      </c>
    </row>
    <row r="1262" spans="1:8" x14ac:dyDescent="0.35">
      <c r="A1262" s="345"/>
      <c r="B1262" s="68"/>
      <c r="C1262" s="68"/>
      <c r="D1262" s="68"/>
      <c r="E1262" s="68"/>
      <c r="F1262" s="68"/>
      <c r="G1262" s="101">
        <f>Tableau3561618192021232425353637383940414243444546474849505152[[#This Row],[Charge]]*Tableau3561618192021232425353637383940414243444546474849505152[[#This Row],[TJM HT/J]]</f>
        <v>0</v>
      </c>
      <c r="H1262" s="91" t="s">
        <v>345</v>
      </c>
    </row>
    <row r="1263" spans="1:8" x14ac:dyDescent="0.35">
      <c r="A1263" s="345"/>
      <c r="B1263" s="68"/>
      <c r="C1263" s="68"/>
      <c r="D1263" s="68"/>
      <c r="E1263" s="68"/>
      <c r="F1263" s="68"/>
      <c r="G1263" s="101">
        <f>Tableau3561618192021232425353637383940414243444546474849505152[[#This Row],[Charge]]*Tableau3561618192021232425353637383940414243444546474849505152[[#This Row],[TJM HT/J]]</f>
        <v>0</v>
      </c>
      <c r="H1263" s="91" t="s">
        <v>345</v>
      </c>
    </row>
    <row r="1264" spans="1:8" x14ac:dyDescent="0.35">
      <c r="A1264" s="345"/>
      <c r="B1264" s="68"/>
      <c r="C1264" s="68"/>
      <c r="D1264" s="68"/>
      <c r="E1264" s="68"/>
      <c r="F1264" s="68"/>
      <c r="G1264" s="101">
        <f>Tableau3561618192021232425353637383940414243444546474849505152[[#This Row],[Charge]]*Tableau3561618192021232425353637383940414243444546474849505152[[#This Row],[TJM HT/J]]</f>
        <v>0</v>
      </c>
      <c r="H1264" s="91" t="s">
        <v>345</v>
      </c>
    </row>
    <row r="1265" spans="1:8" x14ac:dyDescent="0.35">
      <c r="A1265" s="345"/>
      <c r="B1265" s="68"/>
      <c r="C1265" s="68"/>
      <c r="D1265" s="68"/>
      <c r="E1265" s="68"/>
      <c r="F1265" s="68"/>
      <c r="G1265" s="101">
        <f>Tableau3561618192021232425353637383940414243444546474849505152[[#This Row],[Charge]]*Tableau3561618192021232425353637383940414243444546474849505152[[#This Row],[TJM HT/J]]</f>
        <v>0</v>
      </c>
      <c r="H1265" s="91" t="s">
        <v>345</v>
      </c>
    </row>
    <row r="1266" spans="1:8" x14ac:dyDescent="0.35">
      <c r="A1266" s="345"/>
      <c r="B1266" s="68"/>
      <c r="C1266" s="68"/>
      <c r="D1266" s="68"/>
      <c r="E1266" s="68"/>
      <c r="F1266" s="68"/>
      <c r="G1266" s="101">
        <f>Tableau3561618192021232425353637383940414243444546474849505152[[#This Row],[Charge]]*Tableau3561618192021232425353637383940414243444546474849505152[[#This Row],[TJM HT/J]]</f>
        <v>0</v>
      </c>
      <c r="H1266" s="91" t="s">
        <v>345</v>
      </c>
    </row>
    <row r="1267" spans="1:8" x14ac:dyDescent="0.35">
      <c r="A1267" s="345"/>
      <c r="B1267" s="68"/>
      <c r="C1267" s="68"/>
      <c r="D1267" s="68"/>
      <c r="E1267" s="68"/>
      <c r="F1267" s="68"/>
      <c r="G1267" s="101">
        <f>Tableau3561618192021232425353637383940414243444546474849505152[[#This Row],[Charge]]*Tableau3561618192021232425353637383940414243444546474849505152[[#This Row],[TJM HT/J]]</f>
        <v>0</v>
      </c>
      <c r="H1267" s="91" t="s">
        <v>345</v>
      </c>
    </row>
    <row r="1268" spans="1:8" x14ac:dyDescent="0.35">
      <c r="A1268" s="345"/>
      <c r="B1268" s="68"/>
      <c r="C1268" s="68"/>
      <c r="D1268" s="68"/>
      <c r="E1268" s="68"/>
      <c r="F1268" s="68"/>
      <c r="G1268" s="101">
        <f>Tableau3561618192021232425353637383940414243444546474849505152[[#This Row],[Charge]]*Tableau3561618192021232425353637383940414243444546474849505152[[#This Row],[TJM HT/J]]</f>
        <v>0</v>
      </c>
      <c r="H1268" s="91" t="s">
        <v>345</v>
      </c>
    </row>
    <row r="1269" spans="1:8" x14ac:dyDescent="0.35">
      <c r="A1269" s="345"/>
      <c r="B1269" s="68"/>
      <c r="C1269" s="68"/>
      <c r="D1269" s="68"/>
      <c r="E1269" s="68"/>
      <c r="F1269" s="68"/>
      <c r="G1269" s="101">
        <f>Tableau3561618192021232425353637383940414243444546474849505152[[#This Row],[Charge]]*Tableau3561618192021232425353637383940414243444546474849505152[[#This Row],[TJM HT/J]]</f>
        <v>0</v>
      </c>
      <c r="H1269" s="91" t="s">
        <v>345</v>
      </c>
    </row>
    <row r="1270" spans="1:8" s="91" customFormat="1" x14ac:dyDescent="0.35">
      <c r="A1270" s="130" t="s">
        <v>501</v>
      </c>
      <c r="B1270" s="91" t="s">
        <v>124</v>
      </c>
      <c r="C1270" s="91" t="s">
        <v>254</v>
      </c>
      <c r="D1270" s="91" t="s">
        <v>48</v>
      </c>
      <c r="E1270" s="91" t="s">
        <v>255</v>
      </c>
      <c r="F1270" s="91" t="s">
        <v>256</v>
      </c>
      <c r="G1270" s="101" t="s">
        <v>257</v>
      </c>
      <c r="H1270" s="100" t="s">
        <v>258</v>
      </c>
    </row>
    <row r="1271" spans="1:8" s="91" customFormat="1" x14ac:dyDescent="0.35">
      <c r="A1271" s="344" t="s">
        <v>478</v>
      </c>
      <c r="B1271" s="68"/>
      <c r="C1271" s="68"/>
      <c r="D1271" s="68"/>
      <c r="E1271" s="68"/>
      <c r="F1271" s="68"/>
      <c r="G1271" s="101">
        <f>Tableau3561618192021232425353637383940414243444546474849505152107[[#This Row],[Charge]]*Tableau3561618192021232425353637383940414243444546474849505152107[[#This Row],[TJM HT/J]]</f>
        <v>0</v>
      </c>
      <c r="H1271" s="91" t="s">
        <v>477</v>
      </c>
    </row>
    <row r="1272" spans="1:8" s="91" customFormat="1" x14ac:dyDescent="0.35">
      <c r="A1272" s="345"/>
      <c r="B1272" s="68"/>
      <c r="C1272" s="68"/>
      <c r="D1272" s="68"/>
      <c r="E1272" s="68"/>
      <c r="F1272" s="68"/>
      <c r="G1272" s="101">
        <f>Tableau3561618192021232425353637383940414243444546474849505152107[[#This Row],[Charge]]*Tableau3561618192021232425353637383940414243444546474849505152107[[#This Row],[TJM HT/J]]</f>
        <v>0</v>
      </c>
      <c r="H1272" s="91" t="s">
        <v>477</v>
      </c>
    </row>
    <row r="1273" spans="1:8" s="91" customFormat="1" x14ac:dyDescent="0.35">
      <c r="A1273" s="345"/>
      <c r="B1273" s="68"/>
      <c r="C1273" s="68"/>
      <c r="D1273" s="68"/>
      <c r="E1273" s="68"/>
      <c r="F1273" s="68"/>
      <c r="G1273" s="101">
        <f>Tableau3561618192021232425353637383940414243444546474849505152107[[#This Row],[Charge]]*Tableau3561618192021232425353637383940414243444546474849505152107[[#This Row],[TJM HT/J]]</f>
        <v>0</v>
      </c>
      <c r="H1273" s="91" t="s">
        <v>477</v>
      </c>
    </row>
    <row r="1274" spans="1:8" s="91" customFormat="1" x14ac:dyDescent="0.35">
      <c r="A1274" s="345"/>
      <c r="B1274" s="68"/>
      <c r="C1274" s="68"/>
      <c r="D1274" s="68"/>
      <c r="E1274" s="68"/>
      <c r="F1274" s="68"/>
      <c r="G1274" s="101">
        <f>Tableau3561618192021232425353637383940414243444546474849505152107[[#This Row],[Charge]]*Tableau3561618192021232425353637383940414243444546474849505152107[[#This Row],[TJM HT/J]]</f>
        <v>0</v>
      </c>
      <c r="H1274" s="91" t="s">
        <v>477</v>
      </c>
    </row>
    <row r="1275" spans="1:8" s="91" customFormat="1" x14ac:dyDescent="0.35">
      <c r="A1275" s="345"/>
      <c r="B1275" s="68"/>
      <c r="C1275" s="68"/>
      <c r="D1275" s="68"/>
      <c r="E1275" s="68"/>
      <c r="F1275" s="68"/>
      <c r="G1275" s="101">
        <f>Tableau3561618192021232425353637383940414243444546474849505152107[[#This Row],[Charge]]*Tableau3561618192021232425353637383940414243444546474849505152107[[#This Row],[TJM HT/J]]</f>
        <v>0</v>
      </c>
      <c r="H1275" s="91" t="s">
        <v>477</v>
      </c>
    </row>
    <row r="1276" spans="1:8" s="91" customFormat="1" x14ac:dyDescent="0.35">
      <c r="A1276" s="345"/>
      <c r="B1276" s="68"/>
      <c r="C1276" s="68"/>
      <c r="D1276" s="68"/>
      <c r="E1276" s="68"/>
      <c r="F1276" s="68"/>
      <c r="G1276" s="101">
        <f>Tableau3561618192021232425353637383940414243444546474849505152107[[#This Row],[Charge]]*Tableau3561618192021232425353637383940414243444546474849505152107[[#This Row],[TJM HT/J]]</f>
        <v>0</v>
      </c>
      <c r="H1276" s="91" t="s">
        <v>477</v>
      </c>
    </row>
    <row r="1277" spans="1:8" s="91" customFormat="1" x14ac:dyDescent="0.35">
      <c r="A1277" s="345"/>
      <c r="B1277" s="68"/>
      <c r="C1277" s="68"/>
      <c r="D1277" s="68"/>
      <c r="E1277" s="68"/>
      <c r="F1277" s="68"/>
      <c r="G1277" s="101">
        <f>Tableau3561618192021232425353637383940414243444546474849505152107[[#This Row],[Charge]]*Tableau3561618192021232425353637383940414243444546474849505152107[[#This Row],[TJM HT/J]]</f>
        <v>0</v>
      </c>
      <c r="H1277" s="91" t="s">
        <v>477</v>
      </c>
    </row>
    <row r="1278" spans="1:8" s="91" customFormat="1" x14ac:dyDescent="0.35">
      <c r="A1278" s="345"/>
      <c r="B1278" s="68"/>
      <c r="C1278" s="68"/>
      <c r="D1278" s="68"/>
      <c r="E1278" s="68"/>
      <c r="F1278" s="68"/>
      <c r="G1278" s="101">
        <f>Tableau3561618192021232425353637383940414243444546474849505152107[[#This Row],[Charge]]*Tableau3561618192021232425353637383940414243444546474849505152107[[#This Row],[TJM HT/J]]</f>
        <v>0</v>
      </c>
      <c r="H1278" s="91" t="s">
        <v>477</v>
      </c>
    </row>
    <row r="1279" spans="1:8" s="91" customFormat="1" x14ac:dyDescent="0.35">
      <c r="A1279" s="345"/>
      <c r="B1279" s="68"/>
      <c r="C1279" s="68"/>
      <c r="D1279" s="68"/>
      <c r="E1279" s="68"/>
      <c r="F1279" s="68"/>
      <c r="G1279" s="101">
        <f>Tableau3561618192021232425353637383940414243444546474849505152107[[#This Row],[Charge]]*Tableau3561618192021232425353637383940414243444546474849505152107[[#This Row],[TJM HT/J]]</f>
        <v>0</v>
      </c>
      <c r="H1279" s="91" t="s">
        <v>477</v>
      </c>
    </row>
    <row r="1280" spans="1:8" s="91" customFormat="1" x14ac:dyDescent="0.35">
      <c r="A1280" s="345"/>
      <c r="B1280" s="68"/>
      <c r="C1280" s="68"/>
      <c r="D1280" s="68"/>
      <c r="E1280" s="68"/>
      <c r="F1280" s="68"/>
      <c r="G1280" s="101">
        <f>Tableau3561618192021232425353637383940414243444546474849505152107[[#This Row],[Charge]]*Tableau3561618192021232425353637383940414243444546474849505152107[[#This Row],[TJM HT/J]]</f>
        <v>0</v>
      </c>
      <c r="H1280" s="91" t="s">
        <v>477</v>
      </c>
    </row>
    <row r="1281" spans="1:8" s="91" customFormat="1" x14ac:dyDescent="0.35">
      <c r="A1281" s="345"/>
      <c r="B1281" s="68"/>
      <c r="C1281" s="68"/>
      <c r="D1281" s="68"/>
      <c r="E1281" s="68"/>
      <c r="F1281" s="68"/>
      <c r="G1281" s="101">
        <f>Tableau3561618192021232425353637383940414243444546474849505152107[[#This Row],[Charge]]*Tableau3561618192021232425353637383940414243444546474849505152107[[#This Row],[TJM HT/J]]</f>
        <v>0</v>
      </c>
      <c r="H1281" s="91" t="s">
        <v>477</v>
      </c>
    </row>
    <row r="1282" spans="1:8" s="91" customFormat="1" x14ac:dyDescent="0.35">
      <c r="A1282" s="345"/>
      <c r="B1282" s="68"/>
      <c r="C1282" s="68"/>
      <c r="D1282" s="68"/>
      <c r="E1282" s="68"/>
      <c r="F1282" s="68"/>
      <c r="G1282" s="101">
        <f>Tableau3561618192021232425353637383940414243444546474849505152107[[#This Row],[Charge]]*Tableau3561618192021232425353637383940414243444546474849505152107[[#This Row],[TJM HT/J]]</f>
        <v>0</v>
      </c>
      <c r="H1282" s="91" t="s">
        <v>477</v>
      </c>
    </row>
    <row r="1283" spans="1:8" s="91" customFormat="1" x14ac:dyDescent="0.35">
      <c r="A1283" s="345"/>
      <c r="B1283" s="68"/>
      <c r="C1283" s="68"/>
      <c r="D1283" s="68"/>
      <c r="E1283" s="68"/>
      <c r="F1283" s="68"/>
      <c r="G1283" s="101">
        <f>Tableau3561618192021232425353637383940414243444546474849505152107[[#This Row],[Charge]]*Tableau3561618192021232425353637383940414243444546474849505152107[[#This Row],[TJM HT/J]]</f>
        <v>0</v>
      </c>
      <c r="H1283" s="91" t="s">
        <v>477</v>
      </c>
    </row>
    <row r="1284" spans="1:8" s="91" customFormat="1" x14ac:dyDescent="0.35">
      <c r="A1284" s="345"/>
      <c r="B1284" s="68"/>
      <c r="C1284" s="68"/>
      <c r="D1284" s="68"/>
      <c r="E1284" s="68"/>
      <c r="F1284" s="68"/>
      <c r="G1284" s="101">
        <f>Tableau3561618192021232425353637383940414243444546474849505152107[[#This Row],[Charge]]*Tableau3561618192021232425353637383940414243444546474849505152107[[#This Row],[TJM HT/J]]</f>
        <v>0</v>
      </c>
      <c r="H1284" s="91" t="s">
        <v>477</v>
      </c>
    </row>
    <row r="1285" spans="1:8" s="91" customFormat="1" x14ac:dyDescent="0.35">
      <c r="A1285" s="345"/>
      <c r="B1285" s="68"/>
      <c r="C1285" s="68"/>
      <c r="D1285" s="68"/>
      <c r="E1285" s="68"/>
      <c r="F1285" s="68"/>
      <c r="G1285" s="101">
        <f>Tableau3561618192021232425353637383940414243444546474849505152107[[#This Row],[Charge]]*Tableau3561618192021232425353637383940414243444546474849505152107[[#This Row],[TJM HT/J]]</f>
        <v>0</v>
      </c>
      <c r="H1285" s="91" t="s">
        <v>477</v>
      </c>
    </row>
    <row r="1286" spans="1:8" s="91" customFormat="1" x14ac:dyDescent="0.35">
      <c r="A1286" s="345"/>
      <c r="B1286" s="68"/>
      <c r="C1286" s="68"/>
      <c r="D1286" s="68"/>
      <c r="E1286" s="68"/>
      <c r="F1286" s="68"/>
      <c r="G1286" s="101">
        <f>Tableau3561618192021232425353637383940414243444546474849505152107[[#This Row],[Charge]]*Tableau3561618192021232425353637383940414243444546474849505152107[[#This Row],[TJM HT/J]]</f>
        <v>0</v>
      </c>
      <c r="H1286" s="91" t="s">
        <v>477</v>
      </c>
    </row>
    <row r="1287" spans="1:8" s="91" customFormat="1" x14ac:dyDescent="0.35">
      <c r="A1287" s="345"/>
      <c r="B1287" s="68"/>
      <c r="C1287" s="68"/>
      <c r="D1287" s="68"/>
      <c r="E1287" s="68"/>
      <c r="F1287" s="68"/>
      <c r="G1287" s="101">
        <f>Tableau3561618192021232425353637383940414243444546474849505152107[[#This Row],[Charge]]*Tableau3561618192021232425353637383940414243444546474849505152107[[#This Row],[TJM HT/J]]</f>
        <v>0</v>
      </c>
      <c r="H1287" s="91" t="s">
        <v>477</v>
      </c>
    </row>
    <row r="1288" spans="1:8" s="91" customFormat="1" x14ac:dyDescent="0.35">
      <c r="A1288" s="345"/>
      <c r="B1288" s="68"/>
      <c r="C1288" s="68"/>
      <c r="D1288" s="68"/>
      <c r="E1288" s="68"/>
      <c r="F1288" s="68"/>
      <c r="G1288" s="101">
        <f>Tableau3561618192021232425353637383940414243444546474849505152107[[#This Row],[Charge]]*Tableau3561618192021232425353637383940414243444546474849505152107[[#This Row],[TJM HT/J]]</f>
        <v>0</v>
      </c>
      <c r="H1288" s="91" t="s">
        <v>477</v>
      </c>
    </row>
    <row r="1289" spans="1:8" s="91" customFormat="1" x14ac:dyDescent="0.35">
      <c r="A1289" s="345"/>
      <c r="B1289" s="68"/>
      <c r="C1289" s="68"/>
      <c r="D1289" s="68"/>
      <c r="E1289" s="68"/>
      <c r="F1289" s="68"/>
      <c r="G1289" s="101">
        <f>Tableau3561618192021232425353637383940414243444546474849505152107[[#This Row],[Charge]]*Tableau3561618192021232425353637383940414243444546474849505152107[[#This Row],[TJM HT/J]]</f>
        <v>0</v>
      </c>
      <c r="H1289" s="91" t="s">
        <v>477</v>
      </c>
    </row>
    <row r="1290" spans="1:8" s="91" customFormat="1" x14ac:dyDescent="0.35">
      <c r="A1290" s="345"/>
      <c r="B1290" s="68"/>
      <c r="C1290" s="68"/>
      <c r="D1290" s="68"/>
      <c r="E1290" s="68"/>
      <c r="F1290" s="68"/>
      <c r="G1290" s="101">
        <f>Tableau3561618192021232425353637383940414243444546474849505152107[[#This Row],[Charge]]*Tableau3561618192021232425353637383940414243444546474849505152107[[#This Row],[TJM HT/J]]</f>
        <v>0</v>
      </c>
      <c r="H1290" s="91" t="s">
        <v>477</v>
      </c>
    </row>
    <row r="1291" spans="1:8" s="91" customFormat="1" x14ac:dyDescent="0.35">
      <c r="A1291" s="345"/>
      <c r="B1291" s="68"/>
      <c r="C1291" s="68"/>
      <c r="D1291" s="68"/>
      <c r="E1291" s="68"/>
      <c r="F1291" s="68"/>
      <c r="G1291" s="101">
        <f>Tableau3561618192021232425353637383940414243444546474849505152107[[#This Row],[Charge]]*Tableau3561618192021232425353637383940414243444546474849505152107[[#This Row],[TJM HT/J]]</f>
        <v>0</v>
      </c>
      <c r="H1291" s="91" t="s">
        <v>477</v>
      </c>
    </row>
    <row r="1292" spans="1:8" s="91" customFormat="1" x14ac:dyDescent="0.35">
      <c r="A1292" s="345"/>
      <c r="B1292" s="68"/>
      <c r="C1292" s="68"/>
      <c r="D1292" s="68"/>
      <c r="E1292" s="68"/>
      <c r="F1292" s="68"/>
      <c r="G1292" s="101">
        <f>Tableau3561618192021232425353637383940414243444546474849505152107[[#This Row],[Charge]]*Tableau3561618192021232425353637383940414243444546474849505152107[[#This Row],[TJM HT/J]]</f>
        <v>0</v>
      </c>
      <c r="H1292" s="91" t="s">
        <v>477</v>
      </c>
    </row>
    <row r="1293" spans="1:8" s="91" customFormat="1" x14ac:dyDescent="0.35">
      <c r="A1293" s="130" t="s">
        <v>501</v>
      </c>
      <c r="B1293" s="91" t="s">
        <v>124</v>
      </c>
      <c r="C1293" s="91" t="s">
        <v>254</v>
      </c>
      <c r="D1293" s="91" t="s">
        <v>48</v>
      </c>
      <c r="E1293" s="91" t="s">
        <v>255</v>
      </c>
      <c r="F1293" s="91" t="s">
        <v>256</v>
      </c>
      <c r="G1293" s="101" t="s">
        <v>257</v>
      </c>
      <c r="H1293" s="100" t="s">
        <v>258</v>
      </c>
    </row>
    <row r="1294" spans="1:8" s="91" customFormat="1" x14ac:dyDescent="0.35">
      <c r="A1294" s="344" t="s">
        <v>479</v>
      </c>
      <c r="B1294" s="68"/>
      <c r="C1294" s="68"/>
      <c r="D1294" s="68"/>
      <c r="E1294" s="68"/>
      <c r="F1294" s="68"/>
      <c r="G1294" s="101">
        <f>Tableau3561618192021232425353637383940414243444546474849505152107115[[#This Row],[Charge]]*Tableau3561618192021232425353637383940414243444546474849505152107115[[#This Row],[TJM HT/J]]</f>
        <v>0</v>
      </c>
      <c r="H1294" s="91" t="s">
        <v>480</v>
      </c>
    </row>
    <row r="1295" spans="1:8" s="91" customFormat="1" x14ac:dyDescent="0.35">
      <c r="A1295" s="345"/>
      <c r="B1295" s="68"/>
      <c r="C1295" s="68"/>
      <c r="D1295" s="68"/>
      <c r="E1295" s="68"/>
      <c r="F1295" s="68"/>
      <c r="G1295" s="101">
        <f>Tableau3561618192021232425353637383940414243444546474849505152107115[[#This Row],[Charge]]*Tableau3561618192021232425353637383940414243444546474849505152107115[[#This Row],[TJM HT/J]]</f>
        <v>0</v>
      </c>
      <c r="H1295" s="91" t="s">
        <v>480</v>
      </c>
    </row>
    <row r="1296" spans="1:8" s="91" customFormat="1" x14ac:dyDescent="0.35">
      <c r="A1296" s="345"/>
      <c r="B1296" s="68"/>
      <c r="C1296" s="68"/>
      <c r="D1296" s="68"/>
      <c r="E1296" s="68"/>
      <c r="F1296" s="68"/>
      <c r="G1296" s="101">
        <f>Tableau3561618192021232425353637383940414243444546474849505152107115[[#This Row],[Charge]]*Tableau3561618192021232425353637383940414243444546474849505152107115[[#This Row],[TJM HT/J]]</f>
        <v>0</v>
      </c>
      <c r="H1296" s="91" t="s">
        <v>480</v>
      </c>
    </row>
    <row r="1297" spans="1:8" s="91" customFormat="1" x14ac:dyDescent="0.35">
      <c r="A1297" s="345"/>
      <c r="B1297" s="68"/>
      <c r="C1297" s="68"/>
      <c r="D1297" s="68"/>
      <c r="E1297" s="68"/>
      <c r="F1297" s="68"/>
      <c r="G1297" s="101">
        <f>Tableau3561618192021232425353637383940414243444546474849505152107115[[#This Row],[Charge]]*Tableau3561618192021232425353637383940414243444546474849505152107115[[#This Row],[TJM HT/J]]</f>
        <v>0</v>
      </c>
      <c r="H1297" s="91" t="s">
        <v>480</v>
      </c>
    </row>
    <row r="1298" spans="1:8" s="91" customFormat="1" x14ac:dyDescent="0.35">
      <c r="A1298" s="345"/>
      <c r="B1298" s="68"/>
      <c r="C1298" s="68"/>
      <c r="D1298" s="68"/>
      <c r="E1298" s="68"/>
      <c r="F1298" s="68"/>
      <c r="G1298" s="101">
        <f>Tableau3561618192021232425353637383940414243444546474849505152107115[[#This Row],[Charge]]*Tableau3561618192021232425353637383940414243444546474849505152107115[[#This Row],[TJM HT/J]]</f>
        <v>0</v>
      </c>
      <c r="H1298" s="91" t="s">
        <v>480</v>
      </c>
    </row>
    <row r="1299" spans="1:8" s="91" customFormat="1" x14ac:dyDescent="0.35">
      <c r="A1299" s="345"/>
      <c r="B1299" s="68"/>
      <c r="C1299" s="68"/>
      <c r="D1299" s="68"/>
      <c r="E1299" s="68"/>
      <c r="F1299" s="68"/>
      <c r="G1299" s="101">
        <f>Tableau3561618192021232425353637383940414243444546474849505152107115[[#This Row],[Charge]]*Tableau3561618192021232425353637383940414243444546474849505152107115[[#This Row],[TJM HT/J]]</f>
        <v>0</v>
      </c>
      <c r="H1299" s="91" t="s">
        <v>480</v>
      </c>
    </row>
    <row r="1300" spans="1:8" s="91" customFormat="1" x14ac:dyDescent="0.35">
      <c r="A1300" s="345"/>
      <c r="B1300" s="68"/>
      <c r="C1300" s="68"/>
      <c r="D1300" s="68"/>
      <c r="E1300" s="68"/>
      <c r="F1300" s="68"/>
      <c r="G1300" s="101">
        <f>Tableau3561618192021232425353637383940414243444546474849505152107115[[#This Row],[Charge]]*Tableau3561618192021232425353637383940414243444546474849505152107115[[#This Row],[TJM HT/J]]</f>
        <v>0</v>
      </c>
      <c r="H1300" s="91" t="s">
        <v>480</v>
      </c>
    </row>
    <row r="1301" spans="1:8" s="91" customFormat="1" x14ac:dyDescent="0.35">
      <c r="A1301" s="345"/>
      <c r="B1301" s="68"/>
      <c r="C1301" s="68"/>
      <c r="D1301" s="68"/>
      <c r="E1301" s="68"/>
      <c r="F1301" s="68"/>
      <c r="G1301" s="101">
        <f>Tableau3561618192021232425353637383940414243444546474849505152107115[[#This Row],[Charge]]*Tableau3561618192021232425353637383940414243444546474849505152107115[[#This Row],[TJM HT/J]]</f>
        <v>0</v>
      </c>
      <c r="H1301" s="91" t="s">
        <v>480</v>
      </c>
    </row>
    <row r="1302" spans="1:8" s="91" customFormat="1" x14ac:dyDescent="0.35">
      <c r="A1302" s="345"/>
      <c r="B1302" s="68"/>
      <c r="C1302" s="68"/>
      <c r="D1302" s="68"/>
      <c r="E1302" s="68"/>
      <c r="F1302" s="68"/>
      <c r="G1302" s="101">
        <f>Tableau3561618192021232425353637383940414243444546474849505152107115[[#This Row],[Charge]]*Tableau3561618192021232425353637383940414243444546474849505152107115[[#This Row],[TJM HT/J]]</f>
        <v>0</v>
      </c>
      <c r="H1302" s="91" t="s">
        <v>480</v>
      </c>
    </row>
    <row r="1303" spans="1:8" s="91" customFormat="1" x14ac:dyDescent="0.35">
      <c r="A1303" s="345"/>
      <c r="B1303" s="68"/>
      <c r="C1303" s="68"/>
      <c r="D1303" s="68"/>
      <c r="E1303" s="68"/>
      <c r="F1303" s="68"/>
      <c r="G1303" s="101">
        <f>Tableau3561618192021232425353637383940414243444546474849505152107115[[#This Row],[Charge]]*Tableau3561618192021232425353637383940414243444546474849505152107115[[#This Row],[TJM HT/J]]</f>
        <v>0</v>
      </c>
      <c r="H1303" s="91" t="s">
        <v>480</v>
      </c>
    </row>
    <row r="1304" spans="1:8" s="91" customFormat="1" x14ac:dyDescent="0.35">
      <c r="A1304" s="345"/>
      <c r="B1304" s="68"/>
      <c r="C1304" s="68"/>
      <c r="D1304" s="68"/>
      <c r="E1304" s="68"/>
      <c r="F1304" s="68"/>
      <c r="G1304" s="101">
        <f>Tableau3561618192021232425353637383940414243444546474849505152107115[[#This Row],[Charge]]*Tableau3561618192021232425353637383940414243444546474849505152107115[[#This Row],[TJM HT/J]]</f>
        <v>0</v>
      </c>
      <c r="H1304" s="91" t="s">
        <v>480</v>
      </c>
    </row>
    <row r="1305" spans="1:8" s="91" customFormat="1" x14ac:dyDescent="0.35">
      <c r="A1305" s="345"/>
      <c r="B1305" s="68"/>
      <c r="C1305" s="68"/>
      <c r="D1305" s="68"/>
      <c r="E1305" s="68"/>
      <c r="F1305" s="68"/>
      <c r="G1305" s="101">
        <f>Tableau3561618192021232425353637383940414243444546474849505152107115[[#This Row],[Charge]]*Tableau3561618192021232425353637383940414243444546474849505152107115[[#This Row],[TJM HT/J]]</f>
        <v>0</v>
      </c>
      <c r="H1305" s="91" t="s">
        <v>480</v>
      </c>
    </row>
    <row r="1306" spans="1:8" s="91" customFormat="1" x14ac:dyDescent="0.35">
      <c r="A1306" s="345"/>
      <c r="B1306" s="68"/>
      <c r="C1306" s="68"/>
      <c r="D1306" s="68"/>
      <c r="E1306" s="68"/>
      <c r="F1306" s="68"/>
      <c r="G1306" s="101">
        <f>Tableau3561618192021232425353637383940414243444546474849505152107115[[#This Row],[Charge]]*Tableau3561618192021232425353637383940414243444546474849505152107115[[#This Row],[TJM HT/J]]</f>
        <v>0</v>
      </c>
      <c r="H1306" s="91" t="s">
        <v>480</v>
      </c>
    </row>
    <row r="1307" spans="1:8" s="91" customFormat="1" x14ac:dyDescent="0.35">
      <c r="A1307" s="345"/>
      <c r="B1307" s="68"/>
      <c r="C1307" s="68"/>
      <c r="D1307" s="68"/>
      <c r="E1307" s="68"/>
      <c r="F1307" s="68"/>
      <c r="G1307" s="101">
        <f>Tableau3561618192021232425353637383940414243444546474849505152107115[[#This Row],[Charge]]*Tableau3561618192021232425353637383940414243444546474849505152107115[[#This Row],[TJM HT/J]]</f>
        <v>0</v>
      </c>
      <c r="H1307" s="91" t="s">
        <v>480</v>
      </c>
    </row>
    <row r="1308" spans="1:8" s="91" customFormat="1" x14ac:dyDescent="0.35">
      <c r="A1308" s="345"/>
      <c r="B1308" s="68"/>
      <c r="C1308" s="68"/>
      <c r="D1308" s="68"/>
      <c r="E1308" s="68"/>
      <c r="F1308" s="68"/>
      <c r="G1308" s="101">
        <f>Tableau3561618192021232425353637383940414243444546474849505152107115[[#This Row],[Charge]]*Tableau3561618192021232425353637383940414243444546474849505152107115[[#This Row],[TJM HT/J]]</f>
        <v>0</v>
      </c>
      <c r="H1308" s="91" t="s">
        <v>480</v>
      </c>
    </row>
    <row r="1309" spans="1:8" s="91" customFormat="1" x14ac:dyDescent="0.35">
      <c r="A1309" s="345"/>
      <c r="B1309" s="68"/>
      <c r="C1309" s="68"/>
      <c r="D1309" s="68"/>
      <c r="E1309" s="68"/>
      <c r="F1309" s="68"/>
      <c r="G1309" s="101">
        <f>Tableau3561618192021232425353637383940414243444546474849505152107115[[#This Row],[Charge]]*Tableau3561618192021232425353637383940414243444546474849505152107115[[#This Row],[TJM HT/J]]</f>
        <v>0</v>
      </c>
      <c r="H1309" s="91" t="s">
        <v>480</v>
      </c>
    </row>
    <row r="1310" spans="1:8" s="91" customFormat="1" x14ac:dyDescent="0.35">
      <c r="A1310" s="345"/>
      <c r="B1310" s="68"/>
      <c r="C1310" s="68"/>
      <c r="D1310" s="68"/>
      <c r="E1310" s="68"/>
      <c r="F1310" s="68"/>
      <c r="G1310" s="101">
        <f>Tableau3561618192021232425353637383940414243444546474849505152107115[[#This Row],[Charge]]*Tableau3561618192021232425353637383940414243444546474849505152107115[[#This Row],[TJM HT/J]]</f>
        <v>0</v>
      </c>
      <c r="H1310" s="91" t="s">
        <v>480</v>
      </c>
    </row>
    <row r="1311" spans="1:8" s="91" customFormat="1" x14ac:dyDescent="0.35">
      <c r="A1311" s="345"/>
      <c r="B1311" s="68"/>
      <c r="C1311" s="68"/>
      <c r="D1311" s="68"/>
      <c r="E1311" s="68"/>
      <c r="F1311" s="68"/>
      <c r="G1311" s="101">
        <f>Tableau3561618192021232425353637383940414243444546474849505152107115[[#This Row],[Charge]]*Tableau3561618192021232425353637383940414243444546474849505152107115[[#This Row],[TJM HT/J]]</f>
        <v>0</v>
      </c>
      <c r="H1311" s="91" t="s">
        <v>480</v>
      </c>
    </row>
    <row r="1312" spans="1:8" s="91" customFormat="1" x14ac:dyDescent="0.35">
      <c r="A1312" s="345"/>
      <c r="B1312" s="68"/>
      <c r="C1312" s="68"/>
      <c r="D1312" s="68"/>
      <c r="E1312" s="68"/>
      <c r="F1312" s="68"/>
      <c r="G1312" s="101">
        <f>Tableau3561618192021232425353637383940414243444546474849505152107115[[#This Row],[Charge]]*Tableau3561618192021232425353637383940414243444546474849505152107115[[#This Row],[TJM HT/J]]</f>
        <v>0</v>
      </c>
      <c r="H1312" s="91" t="s">
        <v>480</v>
      </c>
    </row>
    <row r="1313" spans="1:8" s="91" customFormat="1" x14ac:dyDescent="0.35">
      <c r="A1313" s="345"/>
      <c r="B1313" s="68"/>
      <c r="C1313" s="68"/>
      <c r="D1313" s="68"/>
      <c r="E1313" s="68"/>
      <c r="F1313" s="68"/>
      <c r="G1313" s="101">
        <f>Tableau3561618192021232425353637383940414243444546474849505152107115[[#This Row],[Charge]]*Tableau3561618192021232425353637383940414243444546474849505152107115[[#This Row],[TJM HT/J]]</f>
        <v>0</v>
      </c>
      <c r="H1313" s="91" t="s">
        <v>480</v>
      </c>
    </row>
    <row r="1314" spans="1:8" s="91" customFormat="1" x14ac:dyDescent="0.35">
      <c r="A1314" s="345"/>
      <c r="B1314" s="68"/>
      <c r="C1314" s="68"/>
      <c r="D1314" s="68"/>
      <c r="E1314" s="68"/>
      <c r="F1314" s="68"/>
      <c r="G1314" s="101">
        <f>Tableau3561618192021232425353637383940414243444546474849505152107115[[#This Row],[Charge]]*Tableau3561618192021232425353637383940414243444546474849505152107115[[#This Row],[TJM HT/J]]</f>
        <v>0</v>
      </c>
      <c r="H1314" s="91" t="s">
        <v>480</v>
      </c>
    </row>
    <row r="1315" spans="1:8" s="91" customFormat="1" x14ac:dyDescent="0.35">
      <c r="A1315" s="345"/>
      <c r="B1315" s="68"/>
      <c r="C1315" s="68"/>
      <c r="D1315" s="68"/>
      <c r="E1315" s="68"/>
      <c r="F1315" s="68"/>
      <c r="G1315" s="101">
        <f>Tableau3561618192021232425353637383940414243444546474849505152107115[[#This Row],[Charge]]*Tableau3561618192021232425353637383940414243444546474849505152107115[[#This Row],[TJM HT/J]]</f>
        <v>0</v>
      </c>
      <c r="H1315" s="91" t="s">
        <v>480</v>
      </c>
    </row>
    <row r="1316" spans="1:8" s="91" customFormat="1" x14ac:dyDescent="0.35">
      <c r="A1316" s="130" t="s">
        <v>501</v>
      </c>
      <c r="B1316" s="91" t="s">
        <v>124</v>
      </c>
      <c r="C1316" s="91" t="s">
        <v>254</v>
      </c>
      <c r="D1316" s="91" t="s">
        <v>48</v>
      </c>
      <c r="E1316" s="91" t="s">
        <v>255</v>
      </c>
      <c r="F1316" s="91" t="s">
        <v>256</v>
      </c>
      <c r="G1316" s="101" t="s">
        <v>257</v>
      </c>
      <c r="H1316" s="100" t="s">
        <v>258</v>
      </c>
    </row>
    <row r="1317" spans="1:8" s="91" customFormat="1" ht="14.5" customHeight="1" x14ac:dyDescent="0.35">
      <c r="A1317" s="344" t="s">
        <v>494</v>
      </c>
      <c r="B1317" s="68"/>
      <c r="C1317" s="68"/>
      <c r="D1317" s="68"/>
      <c r="E1317" s="68"/>
      <c r="F1317" s="68"/>
      <c r="G1317" s="101">
        <f>Tableau3561618192021232425353637383940414243444546474849505152107116[[#This Row],[Charge]]*Tableau3561618192021232425353637383940414243444546474849505152107116[[#This Row],[TJM HT/J]]</f>
        <v>0</v>
      </c>
      <c r="H1317" s="91" t="s">
        <v>481</v>
      </c>
    </row>
    <row r="1318" spans="1:8" s="91" customFormat="1" x14ac:dyDescent="0.35">
      <c r="A1318" s="345"/>
      <c r="B1318" s="68"/>
      <c r="C1318" s="68"/>
      <c r="D1318" s="68"/>
      <c r="E1318" s="68"/>
      <c r="F1318" s="68"/>
      <c r="G1318" s="101">
        <f>Tableau3561618192021232425353637383940414243444546474849505152107116[[#This Row],[Charge]]*Tableau3561618192021232425353637383940414243444546474849505152107116[[#This Row],[TJM HT/J]]</f>
        <v>0</v>
      </c>
      <c r="H1318" s="91" t="s">
        <v>481</v>
      </c>
    </row>
    <row r="1319" spans="1:8" s="91" customFormat="1" x14ac:dyDescent="0.35">
      <c r="A1319" s="345"/>
      <c r="B1319" s="68"/>
      <c r="C1319" s="68"/>
      <c r="D1319" s="68"/>
      <c r="E1319" s="68"/>
      <c r="F1319" s="68"/>
      <c r="G1319" s="101">
        <f>Tableau3561618192021232425353637383940414243444546474849505152107116[[#This Row],[Charge]]*Tableau3561618192021232425353637383940414243444546474849505152107116[[#This Row],[TJM HT/J]]</f>
        <v>0</v>
      </c>
      <c r="H1319" s="91" t="s">
        <v>481</v>
      </c>
    </row>
    <row r="1320" spans="1:8" s="91" customFormat="1" x14ac:dyDescent="0.35">
      <c r="A1320" s="345"/>
      <c r="B1320" s="68"/>
      <c r="C1320" s="68"/>
      <c r="D1320" s="68"/>
      <c r="E1320" s="68"/>
      <c r="F1320" s="68"/>
      <c r="G1320" s="101">
        <f>Tableau3561618192021232425353637383940414243444546474849505152107116[[#This Row],[Charge]]*Tableau3561618192021232425353637383940414243444546474849505152107116[[#This Row],[TJM HT/J]]</f>
        <v>0</v>
      </c>
      <c r="H1320" s="91" t="s">
        <v>481</v>
      </c>
    </row>
    <row r="1321" spans="1:8" s="91" customFormat="1" x14ac:dyDescent="0.35">
      <c r="A1321" s="345"/>
      <c r="B1321" s="68"/>
      <c r="C1321" s="68"/>
      <c r="D1321" s="68"/>
      <c r="E1321" s="68"/>
      <c r="F1321" s="68"/>
      <c r="G1321" s="101">
        <f>Tableau3561618192021232425353637383940414243444546474849505152107116[[#This Row],[Charge]]*Tableau3561618192021232425353637383940414243444546474849505152107116[[#This Row],[TJM HT/J]]</f>
        <v>0</v>
      </c>
      <c r="H1321" s="91" t="s">
        <v>481</v>
      </c>
    </row>
    <row r="1322" spans="1:8" s="91" customFormat="1" x14ac:dyDescent="0.35">
      <c r="A1322" s="345"/>
      <c r="B1322" s="68"/>
      <c r="C1322" s="68"/>
      <c r="D1322" s="68"/>
      <c r="E1322" s="68"/>
      <c r="F1322" s="68"/>
      <c r="G1322" s="101">
        <f>Tableau3561618192021232425353637383940414243444546474849505152107116[[#This Row],[Charge]]*Tableau3561618192021232425353637383940414243444546474849505152107116[[#This Row],[TJM HT/J]]</f>
        <v>0</v>
      </c>
      <c r="H1322" s="91" t="s">
        <v>481</v>
      </c>
    </row>
    <row r="1323" spans="1:8" s="91" customFormat="1" x14ac:dyDescent="0.35">
      <c r="A1323" s="345"/>
      <c r="B1323" s="68"/>
      <c r="C1323" s="68"/>
      <c r="D1323" s="68"/>
      <c r="E1323" s="68"/>
      <c r="F1323" s="68"/>
      <c r="G1323" s="101">
        <f>Tableau3561618192021232425353637383940414243444546474849505152107116[[#This Row],[Charge]]*Tableau3561618192021232425353637383940414243444546474849505152107116[[#This Row],[TJM HT/J]]</f>
        <v>0</v>
      </c>
      <c r="H1323" s="91" t="s">
        <v>481</v>
      </c>
    </row>
    <row r="1324" spans="1:8" s="91" customFormat="1" x14ac:dyDescent="0.35">
      <c r="A1324" s="345"/>
      <c r="B1324" s="68"/>
      <c r="C1324" s="68"/>
      <c r="D1324" s="68"/>
      <c r="E1324" s="68"/>
      <c r="F1324" s="68"/>
      <c r="G1324" s="101">
        <f>Tableau3561618192021232425353637383940414243444546474849505152107116[[#This Row],[Charge]]*Tableau3561618192021232425353637383940414243444546474849505152107116[[#This Row],[TJM HT/J]]</f>
        <v>0</v>
      </c>
      <c r="H1324" s="91" t="s">
        <v>481</v>
      </c>
    </row>
    <row r="1325" spans="1:8" s="91" customFormat="1" x14ac:dyDescent="0.35">
      <c r="A1325" s="345"/>
      <c r="B1325" s="68"/>
      <c r="C1325" s="68"/>
      <c r="D1325" s="68"/>
      <c r="E1325" s="68"/>
      <c r="F1325" s="68"/>
      <c r="G1325" s="101">
        <f>Tableau3561618192021232425353637383940414243444546474849505152107116[[#This Row],[Charge]]*Tableau3561618192021232425353637383940414243444546474849505152107116[[#This Row],[TJM HT/J]]</f>
        <v>0</v>
      </c>
      <c r="H1325" s="91" t="s">
        <v>481</v>
      </c>
    </row>
    <row r="1326" spans="1:8" s="91" customFormat="1" x14ac:dyDescent="0.35">
      <c r="A1326" s="345"/>
      <c r="B1326" s="68"/>
      <c r="C1326" s="68"/>
      <c r="D1326" s="68"/>
      <c r="E1326" s="68"/>
      <c r="F1326" s="68"/>
      <c r="G1326" s="101">
        <f>Tableau3561618192021232425353637383940414243444546474849505152107116[[#This Row],[Charge]]*Tableau3561618192021232425353637383940414243444546474849505152107116[[#This Row],[TJM HT/J]]</f>
        <v>0</v>
      </c>
      <c r="H1326" s="91" t="s">
        <v>481</v>
      </c>
    </row>
    <row r="1327" spans="1:8" s="91" customFormat="1" x14ac:dyDescent="0.35">
      <c r="A1327" s="345"/>
      <c r="B1327" s="68"/>
      <c r="C1327" s="68"/>
      <c r="D1327" s="68"/>
      <c r="E1327" s="68"/>
      <c r="F1327" s="68"/>
      <c r="G1327" s="101">
        <f>Tableau3561618192021232425353637383940414243444546474849505152107116[[#This Row],[Charge]]*Tableau3561618192021232425353637383940414243444546474849505152107116[[#This Row],[TJM HT/J]]</f>
        <v>0</v>
      </c>
      <c r="H1327" s="91" t="s">
        <v>481</v>
      </c>
    </row>
    <row r="1328" spans="1:8" s="91" customFormat="1" x14ac:dyDescent="0.35">
      <c r="A1328" s="345"/>
      <c r="B1328" s="68"/>
      <c r="C1328" s="68"/>
      <c r="D1328" s="68"/>
      <c r="E1328" s="68"/>
      <c r="F1328" s="68"/>
      <c r="G1328" s="101">
        <f>Tableau3561618192021232425353637383940414243444546474849505152107116[[#This Row],[Charge]]*Tableau3561618192021232425353637383940414243444546474849505152107116[[#This Row],[TJM HT/J]]</f>
        <v>0</v>
      </c>
      <c r="H1328" s="91" t="s">
        <v>481</v>
      </c>
    </row>
    <row r="1329" spans="1:8" s="91" customFormat="1" x14ac:dyDescent="0.35">
      <c r="A1329" s="345"/>
      <c r="B1329" s="68"/>
      <c r="C1329" s="68"/>
      <c r="D1329" s="68"/>
      <c r="E1329" s="68"/>
      <c r="F1329" s="68"/>
      <c r="G1329" s="101">
        <f>Tableau3561618192021232425353637383940414243444546474849505152107116[[#This Row],[Charge]]*Tableau3561618192021232425353637383940414243444546474849505152107116[[#This Row],[TJM HT/J]]</f>
        <v>0</v>
      </c>
      <c r="H1329" s="91" t="s">
        <v>481</v>
      </c>
    </row>
    <row r="1330" spans="1:8" s="91" customFormat="1" x14ac:dyDescent="0.35">
      <c r="A1330" s="345"/>
      <c r="B1330" s="68"/>
      <c r="C1330" s="68"/>
      <c r="D1330" s="68"/>
      <c r="E1330" s="68"/>
      <c r="F1330" s="68"/>
      <c r="G1330" s="101">
        <f>Tableau3561618192021232425353637383940414243444546474849505152107116[[#This Row],[Charge]]*Tableau3561618192021232425353637383940414243444546474849505152107116[[#This Row],[TJM HT/J]]</f>
        <v>0</v>
      </c>
      <c r="H1330" s="91" t="s">
        <v>481</v>
      </c>
    </row>
    <row r="1331" spans="1:8" s="91" customFormat="1" x14ac:dyDescent="0.35">
      <c r="A1331" s="345"/>
      <c r="B1331" s="68"/>
      <c r="C1331" s="68"/>
      <c r="D1331" s="68"/>
      <c r="E1331" s="68"/>
      <c r="F1331" s="68"/>
      <c r="G1331" s="101">
        <f>Tableau3561618192021232425353637383940414243444546474849505152107116[[#This Row],[Charge]]*Tableau3561618192021232425353637383940414243444546474849505152107116[[#This Row],[TJM HT/J]]</f>
        <v>0</v>
      </c>
      <c r="H1331" s="91" t="s">
        <v>481</v>
      </c>
    </row>
    <row r="1332" spans="1:8" s="91" customFormat="1" x14ac:dyDescent="0.35">
      <c r="A1332" s="345"/>
      <c r="B1332" s="68"/>
      <c r="C1332" s="68"/>
      <c r="D1332" s="68"/>
      <c r="E1332" s="68"/>
      <c r="F1332" s="68"/>
      <c r="G1332" s="101">
        <f>Tableau3561618192021232425353637383940414243444546474849505152107116[[#This Row],[Charge]]*Tableau3561618192021232425353637383940414243444546474849505152107116[[#This Row],[TJM HT/J]]</f>
        <v>0</v>
      </c>
      <c r="H1332" s="91" t="s">
        <v>481</v>
      </c>
    </row>
    <row r="1333" spans="1:8" s="91" customFormat="1" x14ac:dyDescent="0.35">
      <c r="A1333" s="345"/>
      <c r="B1333" s="68"/>
      <c r="C1333" s="68"/>
      <c r="D1333" s="68"/>
      <c r="E1333" s="68"/>
      <c r="F1333" s="68"/>
      <c r="G1333" s="101">
        <f>Tableau3561618192021232425353637383940414243444546474849505152107116[[#This Row],[Charge]]*Tableau3561618192021232425353637383940414243444546474849505152107116[[#This Row],[TJM HT/J]]</f>
        <v>0</v>
      </c>
      <c r="H1333" s="91" t="s">
        <v>481</v>
      </c>
    </row>
    <row r="1334" spans="1:8" s="91" customFormat="1" x14ac:dyDescent="0.35">
      <c r="A1334" s="345"/>
      <c r="B1334" s="68"/>
      <c r="C1334" s="68"/>
      <c r="D1334" s="68"/>
      <c r="E1334" s="68"/>
      <c r="F1334" s="68"/>
      <c r="G1334" s="101">
        <f>Tableau3561618192021232425353637383940414243444546474849505152107116[[#This Row],[Charge]]*Tableau3561618192021232425353637383940414243444546474849505152107116[[#This Row],[TJM HT/J]]</f>
        <v>0</v>
      </c>
      <c r="H1334" s="91" t="s">
        <v>481</v>
      </c>
    </row>
    <row r="1335" spans="1:8" s="91" customFormat="1" x14ac:dyDescent="0.35">
      <c r="A1335" s="345"/>
      <c r="B1335" s="68"/>
      <c r="C1335" s="68"/>
      <c r="D1335" s="68"/>
      <c r="E1335" s="68"/>
      <c r="F1335" s="68"/>
      <c r="G1335" s="101">
        <f>Tableau3561618192021232425353637383940414243444546474849505152107116[[#This Row],[Charge]]*Tableau3561618192021232425353637383940414243444546474849505152107116[[#This Row],[TJM HT/J]]</f>
        <v>0</v>
      </c>
      <c r="H1335" s="91" t="s">
        <v>481</v>
      </c>
    </row>
    <row r="1336" spans="1:8" s="91" customFormat="1" x14ac:dyDescent="0.35">
      <c r="A1336" s="345"/>
      <c r="B1336" s="68"/>
      <c r="C1336" s="68"/>
      <c r="D1336" s="68"/>
      <c r="E1336" s="68"/>
      <c r="F1336" s="68"/>
      <c r="G1336" s="101">
        <f>Tableau3561618192021232425353637383940414243444546474849505152107116[[#This Row],[Charge]]*Tableau3561618192021232425353637383940414243444546474849505152107116[[#This Row],[TJM HT/J]]</f>
        <v>0</v>
      </c>
      <c r="H1336" s="91" t="s">
        <v>481</v>
      </c>
    </row>
    <row r="1337" spans="1:8" s="91" customFormat="1" x14ac:dyDescent="0.35">
      <c r="A1337" s="345"/>
      <c r="B1337" s="68"/>
      <c r="C1337" s="68"/>
      <c r="D1337" s="68"/>
      <c r="E1337" s="68"/>
      <c r="F1337" s="68"/>
      <c r="G1337" s="101">
        <f>Tableau3561618192021232425353637383940414243444546474849505152107116[[#This Row],[Charge]]*Tableau3561618192021232425353637383940414243444546474849505152107116[[#This Row],[TJM HT/J]]</f>
        <v>0</v>
      </c>
      <c r="H1337" s="91" t="s">
        <v>481</v>
      </c>
    </row>
    <row r="1338" spans="1:8" s="91" customFormat="1" x14ac:dyDescent="0.35">
      <c r="A1338" s="345"/>
      <c r="B1338" s="68"/>
      <c r="C1338" s="68"/>
      <c r="D1338" s="68"/>
      <c r="E1338" s="68"/>
      <c r="F1338" s="68"/>
      <c r="G1338" s="101">
        <f>Tableau3561618192021232425353637383940414243444546474849505152107116[[#This Row],[Charge]]*Tableau3561618192021232425353637383940414243444546474849505152107116[[#This Row],[TJM HT/J]]</f>
        <v>0</v>
      </c>
      <c r="H1338" s="91" t="s">
        <v>481</v>
      </c>
    </row>
    <row r="1339" spans="1:8" x14ac:dyDescent="0.35">
      <c r="A1339" s="130" t="s">
        <v>501</v>
      </c>
      <c r="B1339" s="91" t="s">
        <v>124</v>
      </c>
      <c r="C1339" s="91" t="s">
        <v>254</v>
      </c>
      <c r="D1339" s="91" t="s">
        <v>48</v>
      </c>
      <c r="E1339" s="91" t="s">
        <v>255</v>
      </c>
      <c r="F1339" s="91" t="s">
        <v>256</v>
      </c>
      <c r="G1339" s="101" t="s">
        <v>257</v>
      </c>
      <c r="H1339" s="100" t="s">
        <v>258</v>
      </c>
    </row>
    <row r="1340" spans="1:8" x14ac:dyDescent="0.35">
      <c r="A1340" s="344" t="s">
        <v>346</v>
      </c>
      <c r="B1340" s="68"/>
      <c r="C1340" s="68"/>
      <c r="D1340" s="68"/>
      <c r="E1340" s="68"/>
      <c r="F1340" s="68"/>
      <c r="G1340" s="101">
        <f>Tableau356161819202123242535363738394041424344454647484950515253[[#This Row],[Charge]]*Tableau356161819202123242535363738394041424344454647484950515253[[#This Row],[TJM HT/J]]</f>
        <v>0</v>
      </c>
      <c r="H1340" s="91" t="s">
        <v>465</v>
      </c>
    </row>
    <row r="1341" spans="1:8" x14ac:dyDescent="0.35">
      <c r="A1341" s="345"/>
      <c r="B1341" s="68"/>
      <c r="C1341" s="68"/>
      <c r="D1341" s="68"/>
      <c r="E1341" s="68"/>
      <c r="F1341" s="68"/>
      <c r="G1341" s="101">
        <f>Tableau356161819202123242535363738394041424344454647484950515253[[#This Row],[Charge]]*Tableau356161819202123242535363738394041424344454647484950515253[[#This Row],[TJM HT/J]]</f>
        <v>0</v>
      </c>
      <c r="H1341" s="91" t="s">
        <v>465</v>
      </c>
    </row>
    <row r="1342" spans="1:8" x14ac:dyDescent="0.35">
      <c r="A1342" s="345"/>
      <c r="B1342" s="68"/>
      <c r="C1342" s="68"/>
      <c r="D1342" s="68"/>
      <c r="E1342" s="68"/>
      <c r="F1342" s="68"/>
      <c r="G1342" s="101">
        <f>Tableau356161819202123242535363738394041424344454647484950515253[[#This Row],[Charge]]*Tableau356161819202123242535363738394041424344454647484950515253[[#This Row],[TJM HT/J]]</f>
        <v>0</v>
      </c>
      <c r="H1342" s="91" t="s">
        <v>465</v>
      </c>
    </row>
    <row r="1343" spans="1:8" x14ac:dyDescent="0.35">
      <c r="A1343" s="345"/>
      <c r="B1343" s="68"/>
      <c r="C1343" s="68"/>
      <c r="D1343" s="68"/>
      <c r="E1343" s="68"/>
      <c r="F1343" s="68"/>
      <c r="G1343" s="101">
        <f>Tableau356161819202123242535363738394041424344454647484950515253[[#This Row],[Charge]]*Tableau356161819202123242535363738394041424344454647484950515253[[#This Row],[TJM HT/J]]</f>
        <v>0</v>
      </c>
      <c r="H1343" s="91" t="s">
        <v>465</v>
      </c>
    </row>
    <row r="1344" spans="1:8" x14ac:dyDescent="0.35">
      <c r="A1344" s="345"/>
      <c r="B1344" s="68"/>
      <c r="C1344" s="68"/>
      <c r="D1344" s="68"/>
      <c r="E1344" s="68"/>
      <c r="F1344" s="68"/>
      <c r="G1344" s="101">
        <f>Tableau356161819202123242535363738394041424344454647484950515253[[#This Row],[Charge]]*Tableau356161819202123242535363738394041424344454647484950515253[[#This Row],[TJM HT/J]]</f>
        <v>0</v>
      </c>
      <c r="H1344" s="91" t="s">
        <v>465</v>
      </c>
    </row>
    <row r="1345" spans="1:8" x14ac:dyDescent="0.35">
      <c r="A1345" s="345"/>
      <c r="B1345" s="68"/>
      <c r="C1345" s="68"/>
      <c r="D1345" s="68"/>
      <c r="E1345" s="68"/>
      <c r="F1345" s="68"/>
      <c r="G1345" s="101">
        <f>Tableau356161819202123242535363738394041424344454647484950515253[[#This Row],[Charge]]*Tableau356161819202123242535363738394041424344454647484950515253[[#This Row],[TJM HT/J]]</f>
        <v>0</v>
      </c>
      <c r="H1345" s="91" t="s">
        <v>465</v>
      </c>
    </row>
    <row r="1346" spans="1:8" x14ac:dyDescent="0.35">
      <c r="A1346" s="345"/>
      <c r="B1346" s="68"/>
      <c r="C1346" s="68"/>
      <c r="D1346" s="68"/>
      <c r="E1346" s="68"/>
      <c r="F1346" s="68"/>
      <c r="G1346" s="101">
        <f>Tableau356161819202123242535363738394041424344454647484950515253[[#This Row],[Charge]]*Tableau356161819202123242535363738394041424344454647484950515253[[#This Row],[TJM HT/J]]</f>
        <v>0</v>
      </c>
      <c r="H1346" s="91" t="s">
        <v>465</v>
      </c>
    </row>
    <row r="1347" spans="1:8" x14ac:dyDescent="0.35">
      <c r="A1347" s="345"/>
      <c r="B1347" s="68"/>
      <c r="C1347" s="68"/>
      <c r="D1347" s="68"/>
      <c r="E1347" s="68"/>
      <c r="F1347" s="68"/>
      <c r="G1347" s="101">
        <f>Tableau356161819202123242535363738394041424344454647484950515253[[#This Row],[Charge]]*Tableau356161819202123242535363738394041424344454647484950515253[[#This Row],[TJM HT/J]]</f>
        <v>0</v>
      </c>
      <c r="H1347" s="91" t="s">
        <v>465</v>
      </c>
    </row>
    <row r="1348" spans="1:8" x14ac:dyDescent="0.35">
      <c r="A1348" s="345"/>
      <c r="B1348" s="68"/>
      <c r="C1348" s="68"/>
      <c r="D1348" s="68"/>
      <c r="E1348" s="68"/>
      <c r="F1348" s="68"/>
      <c r="G1348" s="101">
        <f>Tableau356161819202123242535363738394041424344454647484950515253[[#This Row],[Charge]]*Tableau356161819202123242535363738394041424344454647484950515253[[#This Row],[TJM HT/J]]</f>
        <v>0</v>
      </c>
      <c r="H1348" s="91" t="s">
        <v>465</v>
      </c>
    </row>
    <row r="1349" spans="1:8" x14ac:dyDescent="0.35">
      <c r="A1349" s="345"/>
      <c r="B1349" s="68"/>
      <c r="C1349" s="68"/>
      <c r="D1349" s="68"/>
      <c r="E1349" s="68"/>
      <c r="F1349" s="68"/>
      <c r="G1349" s="101">
        <f>Tableau356161819202123242535363738394041424344454647484950515253[[#This Row],[Charge]]*Tableau356161819202123242535363738394041424344454647484950515253[[#This Row],[TJM HT/J]]</f>
        <v>0</v>
      </c>
      <c r="H1349" s="91" t="s">
        <v>465</v>
      </c>
    </row>
    <row r="1350" spans="1:8" x14ac:dyDescent="0.35">
      <c r="A1350" s="345"/>
      <c r="B1350" s="68"/>
      <c r="C1350" s="68"/>
      <c r="D1350" s="68"/>
      <c r="E1350" s="68"/>
      <c r="F1350" s="68"/>
      <c r="G1350" s="101">
        <f>Tableau356161819202123242535363738394041424344454647484950515253[[#This Row],[Charge]]*Tableau356161819202123242535363738394041424344454647484950515253[[#This Row],[TJM HT/J]]</f>
        <v>0</v>
      </c>
      <c r="H1350" s="91" t="s">
        <v>465</v>
      </c>
    </row>
    <row r="1351" spans="1:8" x14ac:dyDescent="0.35">
      <c r="A1351" s="345"/>
      <c r="B1351" s="68"/>
      <c r="C1351" s="68"/>
      <c r="D1351" s="68"/>
      <c r="E1351" s="68"/>
      <c r="F1351" s="68"/>
      <c r="G1351" s="101">
        <f>Tableau356161819202123242535363738394041424344454647484950515253[[#This Row],[Charge]]*Tableau356161819202123242535363738394041424344454647484950515253[[#This Row],[TJM HT/J]]</f>
        <v>0</v>
      </c>
      <c r="H1351" s="91" t="s">
        <v>465</v>
      </c>
    </row>
    <row r="1352" spans="1:8" x14ac:dyDescent="0.35">
      <c r="A1352" s="345"/>
      <c r="B1352" s="68"/>
      <c r="C1352" s="68"/>
      <c r="D1352" s="68"/>
      <c r="E1352" s="68"/>
      <c r="F1352" s="68"/>
      <c r="G1352" s="101">
        <f>Tableau356161819202123242535363738394041424344454647484950515253[[#This Row],[Charge]]*Tableau356161819202123242535363738394041424344454647484950515253[[#This Row],[TJM HT/J]]</f>
        <v>0</v>
      </c>
      <c r="H1352" s="91" t="s">
        <v>465</v>
      </c>
    </row>
    <row r="1353" spans="1:8" x14ac:dyDescent="0.35">
      <c r="A1353" s="345"/>
      <c r="B1353" s="68"/>
      <c r="C1353" s="68"/>
      <c r="D1353" s="68"/>
      <c r="E1353" s="68"/>
      <c r="F1353" s="68"/>
      <c r="G1353" s="101">
        <f>Tableau356161819202123242535363738394041424344454647484950515253[[#This Row],[Charge]]*Tableau356161819202123242535363738394041424344454647484950515253[[#This Row],[TJM HT/J]]</f>
        <v>0</v>
      </c>
      <c r="H1353" s="91" t="s">
        <v>465</v>
      </c>
    </row>
    <row r="1354" spans="1:8" x14ac:dyDescent="0.35">
      <c r="A1354" s="345"/>
      <c r="B1354" s="68"/>
      <c r="C1354" s="68"/>
      <c r="D1354" s="68"/>
      <c r="E1354" s="68"/>
      <c r="F1354" s="68"/>
      <c r="G1354" s="101">
        <f>Tableau356161819202123242535363738394041424344454647484950515253[[#This Row],[Charge]]*Tableau356161819202123242535363738394041424344454647484950515253[[#This Row],[TJM HT/J]]</f>
        <v>0</v>
      </c>
      <c r="H1354" s="91" t="s">
        <v>465</v>
      </c>
    </row>
    <row r="1355" spans="1:8" x14ac:dyDescent="0.35">
      <c r="A1355" s="345"/>
      <c r="B1355" s="68"/>
      <c r="C1355" s="68"/>
      <c r="D1355" s="68"/>
      <c r="E1355" s="68"/>
      <c r="F1355" s="68"/>
      <c r="G1355" s="101">
        <f>Tableau356161819202123242535363738394041424344454647484950515253[[#This Row],[Charge]]*Tableau356161819202123242535363738394041424344454647484950515253[[#This Row],[TJM HT/J]]</f>
        <v>0</v>
      </c>
      <c r="H1355" s="91" t="s">
        <v>465</v>
      </c>
    </row>
    <row r="1356" spans="1:8" x14ac:dyDescent="0.35">
      <c r="A1356" s="345"/>
      <c r="B1356" s="68"/>
      <c r="C1356" s="68"/>
      <c r="D1356" s="68"/>
      <c r="E1356" s="68"/>
      <c r="F1356" s="68"/>
      <c r="G1356" s="101">
        <f>Tableau356161819202123242535363738394041424344454647484950515253[[#This Row],[Charge]]*Tableau356161819202123242535363738394041424344454647484950515253[[#This Row],[TJM HT/J]]</f>
        <v>0</v>
      </c>
      <c r="H1356" s="91" t="s">
        <v>465</v>
      </c>
    </row>
    <row r="1357" spans="1:8" x14ac:dyDescent="0.35">
      <c r="A1357" s="345"/>
      <c r="B1357" s="68"/>
      <c r="C1357" s="68"/>
      <c r="D1357" s="68"/>
      <c r="E1357" s="68"/>
      <c r="F1357" s="68"/>
      <c r="G1357" s="101">
        <f>Tableau356161819202123242535363738394041424344454647484950515253[[#This Row],[Charge]]*Tableau356161819202123242535363738394041424344454647484950515253[[#This Row],[TJM HT/J]]</f>
        <v>0</v>
      </c>
      <c r="H1357" s="91" t="s">
        <v>465</v>
      </c>
    </row>
    <row r="1358" spans="1:8" x14ac:dyDescent="0.35">
      <c r="A1358" s="345"/>
      <c r="B1358" s="68"/>
      <c r="C1358" s="68"/>
      <c r="D1358" s="68"/>
      <c r="E1358" s="68"/>
      <c r="F1358" s="68"/>
      <c r="G1358" s="101">
        <f>Tableau356161819202123242535363738394041424344454647484950515253[[#This Row],[Charge]]*Tableau356161819202123242535363738394041424344454647484950515253[[#This Row],[TJM HT/J]]</f>
        <v>0</v>
      </c>
      <c r="H1358" s="91" t="s">
        <v>465</v>
      </c>
    </row>
    <row r="1359" spans="1:8" x14ac:dyDescent="0.35">
      <c r="A1359" s="345"/>
      <c r="B1359" s="68"/>
      <c r="C1359" s="68"/>
      <c r="D1359" s="68"/>
      <c r="E1359" s="68"/>
      <c r="F1359" s="68"/>
      <c r="G1359" s="101">
        <f>Tableau356161819202123242535363738394041424344454647484950515253[[#This Row],[Charge]]*Tableau356161819202123242535363738394041424344454647484950515253[[#This Row],[TJM HT/J]]</f>
        <v>0</v>
      </c>
      <c r="H1359" s="91" t="s">
        <v>465</v>
      </c>
    </row>
    <row r="1360" spans="1:8" x14ac:dyDescent="0.35">
      <c r="A1360" s="345"/>
      <c r="B1360" s="68"/>
      <c r="C1360" s="68"/>
      <c r="D1360" s="68"/>
      <c r="E1360" s="68"/>
      <c r="F1360" s="68"/>
      <c r="G1360" s="101">
        <f>Tableau356161819202123242535363738394041424344454647484950515253[[#This Row],[Charge]]*Tableau356161819202123242535363738394041424344454647484950515253[[#This Row],[TJM HT/J]]</f>
        <v>0</v>
      </c>
      <c r="H1360" s="91" t="s">
        <v>465</v>
      </c>
    </row>
    <row r="1361" spans="1:8" x14ac:dyDescent="0.35">
      <c r="A1361" s="345"/>
      <c r="B1361" s="68"/>
      <c r="C1361" s="68"/>
      <c r="D1361" s="68"/>
      <c r="E1361" s="68"/>
      <c r="F1361" s="68"/>
      <c r="G1361" s="101">
        <f>Tableau356161819202123242535363738394041424344454647484950515253[[#This Row],[Charge]]*Tableau356161819202123242535363738394041424344454647484950515253[[#This Row],[TJM HT/J]]</f>
        <v>0</v>
      </c>
      <c r="H1361" s="91" t="s">
        <v>465</v>
      </c>
    </row>
    <row r="1362" spans="1:8" x14ac:dyDescent="0.35">
      <c r="A1362" s="130" t="s">
        <v>501</v>
      </c>
      <c r="B1362" s="91" t="s">
        <v>124</v>
      </c>
      <c r="C1362" s="91" t="s">
        <v>254</v>
      </c>
      <c r="D1362" s="91" t="s">
        <v>48</v>
      </c>
      <c r="E1362" s="91" t="s">
        <v>255</v>
      </c>
      <c r="F1362" s="91" t="s">
        <v>256</v>
      </c>
      <c r="G1362" s="101" t="s">
        <v>257</v>
      </c>
      <c r="H1362" s="100" t="s">
        <v>258</v>
      </c>
    </row>
    <row r="1363" spans="1:8" x14ac:dyDescent="0.35">
      <c r="A1363" s="344" t="s">
        <v>347</v>
      </c>
      <c r="B1363" s="68"/>
      <c r="C1363" s="68"/>
      <c r="D1363" s="68"/>
      <c r="E1363" s="68"/>
      <c r="F1363" s="68"/>
      <c r="G1363" s="101">
        <f>Tableau35616181920212324253536373839404142434445464748495051525354[[#This Row],[Charge]]*Tableau35616181920212324253536373839404142434445464748495051525354[[#This Row],[TJM HT/J]]</f>
        <v>0</v>
      </c>
      <c r="H1363" s="91" t="s">
        <v>466</v>
      </c>
    </row>
    <row r="1364" spans="1:8" ht="14.5" customHeight="1" x14ac:dyDescent="0.35">
      <c r="A1364" s="345"/>
      <c r="B1364" s="68"/>
      <c r="C1364" s="68"/>
      <c r="D1364" s="68"/>
      <c r="E1364" s="68"/>
      <c r="F1364" s="68"/>
      <c r="G1364" s="101">
        <f>Tableau35616181920212324253536373839404142434445464748495051525354[[#This Row],[Charge]]*Tableau35616181920212324253536373839404142434445464748495051525354[[#This Row],[TJM HT/J]]</f>
        <v>0</v>
      </c>
      <c r="H1364" s="91" t="s">
        <v>466</v>
      </c>
    </row>
    <row r="1365" spans="1:8" x14ac:dyDescent="0.35">
      <c r="A1365" s="345"/>
      <c r="B1365" s="68"/>
      <c r="C1365" s="68"/>
      <c r="D1365" s="68"/>
      <c r="E1365" s="68"/>
      <c r="F1365" s="68"/>
      <c r="G1365" s="101">
        <f>Tableau35616181920212324253536373839404142434445464748495051525354[[#This Row],[Charge]]*Tableau35616181920212324253536373839404142434445464748495051525354[[#This Row],[TJM HT/J]]</f>
        <v>0</v>
      </c>
      <c r="H1365" s="91" t="s">
        <v>466</v>
      </c>
    </row>
    <row r="1366" spans="1:8" x14ac:dyDescent="0.35">
      <c r="A1366" s="345"/>
      <c r="B1366" s="68"/>
      <c r="C1366" s="68"/>
      <c r="D1366" s="68"/>
      <c r="E1366" s="68"/>
      <c r="F1366" s="68"/>
      <c r="G1366" s="101">
        <f>Tableau35616181920212324253536373839404142434445464748495051525354[[#This Row],[Charge]]*Tableau35616181920212324253536373839404142434445464748495051525354[[#This Row],[TJM HT/J]]</f>
        <v>0</v>
      </c>
      <c r="H1366" s="91" t="s">
        <v>466</v>
      </c>
    </row>
    <row r="1367" spans="1:8" x14ac:dyDescent="0.35">
      <c r="A1367" s="345"/>
      <c r="B1367" s="68"/>
      <c r="C1367" s="68"/>
      <c r="D1367" s="68"/>
      <c r="E1367" s="68"/>
      <c r="F1367" s="68"/>
      <c r="G1367" s="101">
        <f>Tableau35616181920212324253536373839404142434445464748495051525354[[#This Row],[Charge]]*Tableau35616181920212324253536373839404142434445464748495051525354[[#This Row],[TJM HT/J]]</f>
        <v>0</v>
      </c>
      <c r="H1367" s="91" t="s">
        <v>466</v>
      </c>
    </row>
    <row r="1368" spans="1:8" x14ac:dyDescent="0.35">
      <c r="A1368" s="345"/>
      <c r="B1368" s="68"/>
      <c r="C1368" s="68"/>
      <c r="D1368" s="68"/>
      <c r="E1368" s="68"/>
      <c r="F1368" s="68"/>
      <c r="G1368" s="101">
        <f>Tableau35616181920212324253536373839404142434445464748495051525354[[#This Row],[Charge]]*Tableau35616181920212324253536373839404142434445464748495051525354[[#This Row],[TJM HT/J]]</f>
        <v>0</v>
      </c>
      <c r="H1368" s="91" t="s">
        <v>466</v>
      </c>
    </row>
    <row r="1369" spans="1:8" x14ac:dyDescent="0.35">
      <c r="A1369" s="345"/>
      <c r="B1369" s="68"/>
      <c r="C1369" s="68"/>
      <c r="D1369" s="68"/>
      <c r="E1369" s="68"/>
      <c r="F1369" s="68"/>
      <c r="G1369" s="101">
        <f>Tableau35616181920212324253536373839404142434445464748495051525354[[#This Row],[Charge]]*Tableau35616181920212324253536373839404142434445464748495051525354[[#This Row],[TJM HT/J]]</f>
        <v>0</v>
      </c>
      <c r="H1369" s="91" t="s">
        <v>466</v>
      </c>
    </row>
    <row r="1370" spans="1:8" x14ac:dyDescent="0.35">
      <c r="A1370" s="345"/>
      <c r="B1370" s="68"/>
      <c r="C1370" s="68"/>
      <c r="D1370" s="68"/>
      <c r="E1370" s="68"/>
      <c r="F1370" s="68"/>
      <c r="G1370" s="101">
        <f>Tableau35616181920212324253536373839404142434445464748495051525354[[#This Row],[Charge]]*Tableau35616181920212324253536373839404142434445464748495051525354[[#This Row],[TJM HT/J]]</f>
        <v>0</v>
      </c>
      <c r="H1370" s="91" t="s">
        <v>466</v>
      </c>
    </row>
    <row r="1371" spans="1:8" x14ac:dyDescent="0.35">
      <c r="A1371" s="345"/>
      <c r="B1371" s="68"/>
      <c r="C1371" s="68"/>
      <c r="D1371" s="68"/>
      <c r="E1371" s="68"/>
      <c r="F1371" s="68"/>
      <c r="G1371" s="101">
        <f>Tableau35616181920212324253536373839404142434445464748495051525354[[#This Row],[Charge]]*Tableau35616181920212324253536373839404142434445464748495051525354[[#This Row],[TJM HT/J]]</f>
        <v>0</v>
      </c>
      <c r="H1371" s="91" t="s">
        <v>466</v>
      </c>
    </row>
    <row r="1372" spans="1:8" x14ac:dyDescent="0.35">
      <c r="A1372" s="345"/>
      <c r="B1372" s="68"/>
      <c r="C1372" s="68"/>
      <c r="D1372" s="68"/>
      <c r="E1372" s="68"/>
      <c r="F1372" s="68"/>
      <c r="G1372" s="101">
        <f>Tableau35616181920212324253536373839404142434445464748495051525354[[#This Row],[Charge]]*Tableau35616181920212324253536373839404142434445464748495051525354[[#This Row],[TJM HT/J]]</f>
        <v>0</v>
      </c>
      <c r="H1372" s="91" t="s">
        <v>466</v>
      </c>
    </row>
    <row r="1373" spans="1:8" x14ac:dyDescent="0.35">
      <c r="A1373" s="345"/>
      <c r="B1373" s="68"/>
      <c r="C1373" s="68"/>
      <c r="D1373" s="68"/>
      <c r="E1373" s="68"/>
      <c r="F1373" s="68"/>
      <c r="G1373" s="101">
        <f>Tableau35616181920212324253536373839404142434445464748495051525354[[#This Row],[Charge]]*Tableau35616181920212324253536373839404142434445464748495051525354[[#This Row],[TJM HT/J]]</f>
        <v>0</v>
      </c>
      <c r="H1373" s="91" t="s">
        <v>466</v>
      </c>
    </row>
    <row r="1374" spans="1:8" x14ac:dyDescent="0.35">
      <c r="A1374" s="345"/>
      <c r="B1374" s="68"/>
      <c r="C1374" s="68"/>
      <c r="D1374" s="68"/>
      <c r="E1374" s="68"/>
      <c r="F1374" s="68"/>
      <c r="G1374" s="101">
        <f>Tableau35616181920212324253536373839404142434445464748495051525354[[#This Row],[Charge]]*Tableau35616181920212324253536373839404142434445464748495051525354[[#This Row],[TJM HT/J]]</f>
        <v>0</v>
      </c>
      <c r="H1374" s="91" t="s">
        <v>466</v>
      </c>
    </row>
    <row r="1375" spans="1:8" x14ac:dyDescent="0.35">
      <c r="A1375" s="345"/>
      <c r="B1375" s="68"/>
      <c r="C1375" s="68"/>
      <c r="D1375" s="68"/>
      <c r="E1375" s="68"/>
      <c r="F1375" s="68"/>
      <c r="G1375" s="101">
        <f>Tableau35616181920212324253536373839404142434445464748495051525354[[#This Row],[Charge]]*Tableau35616181920212324253536373839404142434445464748495051525354[[#This Row],[TJM HT/J]]</f>
        <v>0</v>
      </c>
      <c r="H1375" s="91" t="s">
        <v>466</v>
      </c>
    </row>
    <row r="1376" spans="1:8" x14ac:dyDescent="0.35">
      <c r="A1376" s="345"/>
      <c r="B1376" s="68"/>
      <c r="C1376" s="68"/>
      <c r="D1376" s="68"/>
      <c r="E1376" s="68"/>
      <c r="F1376" s="68"/>
      <c r="G1376" s="101">
        <f>Tableau35616181920212324253536373839404142434445464748495051525354[[#This Row],[Charge]]*Tableau35616181920212324253536373839404142434445464748495051525354[[#This Row],[TJM HT/J]]</f>
        <v>0</v>
      </c>
      <c r="H1376" s="91" t="s">
        <v>466</v>
      </c>
    </row>
    <row r="1377" spans="1:8" x14ac:dyDescent="0.35">
      <c r="A1377" s="345"/>
      <c r="B1377" s="68"/>
      <c r="C1377" s="68"/>
      <c r="D1377" s="68"/>
      <c r="E1377" s="68"/>
      <c r="F1377" s="68"/>
      <c r="G1377" s="101">
        <f>Tableau35616181920212324253536373839404142434445464748495051525354[[#This Row],[Charge]]*Tableau35616181920212324253536373839404142434445464748495051525354[[#This Row],[TJM HT/J]]</f>
        <v>0</v>
      </c>
      <c r="H1377" s="91" t="s">
        <v>466</v>
      </c>
    </row>
    <row r="1378" spans="1:8" x14ac:dyDescent="0.35">
      <c r="A1378" s="345"/>
      <c r="B1378" s="68"/>
      <c r="C1378" s="68"/>
      <c r="D1378" s="68"/>
      <c r="E1378" s="68"/>
      <c r="F1378" s="68"/>
      <c r="G1378" s="101">
        <f>Tableau35616181920212324253536373839404142434445464748495051525354[[#This Row],[Charge]]*Tableau35616181920212324253536373839404142434445464748495051525354[[#This Row],[TJM HT/J]]</f>
        <v>0</v>
      </c>
      <c r="H1378" s="91" t="s">
        <v>466</v>
      </c>
    </row>
    <row r="1379" spans="1:8" x14ac:dyDescent="0.35">
      <c r="A1379" s="345"/>
      <c r="B1379" s="68"/>
      <c r="C1379" s="68"/>
      <c r="D1379" s="68"/>
      <c r="E1379" s="68"/>
      <c r="F1379" s="68"/>
      <c r="G1379" s="101">
        <f>Tableau35616181920212324253536373839404142434445464748495051525354[[#This Row],[Charge]]*Tableau35616181920212324253536373839404142434445464748495051525354[[#This Row],[TJM HT/J]]</f>
        <v>0</v>
      </c>
      <c r="H1379" s="91" t="s">
        <v>466</v>
      </c>
    </row>
    <row r="1380" spans="1:8" x14ac:dyDescent="0.35">
      <c r="A1380" s="345"/>
      <c r="B1380" s="68"/>
      <c r="C1380" s="68"/>
      <c r="D1380" s="68"/>
      <c r="E1380" s="68"/>
      <c r="F1380" s="68"/>
      <c r="G1380" s="101">
        <f>Tableau35616181920212324253536373839404142434445464748495051525354[[#This Row],[Charge]]*Tableau35616181920212324253536373839404142434445464748495051525354[[#This Row],[TJM HT/J]]</f>
        <v>0</v>
      </c>
      <c r="H1380" s="91" t="s">
        <v>466</v>
      </c>
    </row>
    <row r="1381" spans="1:8" x14ac:dyDescent="0.35">
      <c r="A1381" s="345"/>
      <c r="B1381" s="68"/>
      <c r="C1381" s="68"/>
      <c r="D1381" s="68"/>
      <c r="E1381" s="68"/>
      <c r="F1381" s="68"/>
      <c r="G1381" s="101">
        <f>Tableau35616181920212324253536373839404142434445464748495051525354[[#This Row],[Charge]]*Tableau35616181920212324253536373839404142434445464748495051525354[[#This Row],[TJM HT/J]]</f>
        <v>0</v>
      </c>
      <c r="H1381" s="91" t="s">
        <v>466</v>
      </c>
    </row>
    <row r="1382" spans="1:8" x14ac:dyDescent="0.35">
      <c r="A1382" s="345"/>
      <c r="B1382" s="68"/>
      <c r="C1382" s="68"/>
      <c r="D1382" s="68"/>
      <c r="E1382" s="68"/>
      <c r="F1382" s="68"/>
      <c r="G1382" s="101">
        <f>Tableau35616181920212324253536373839404142434445464748495051525354[[#This Row],[Charge]]*Tableau35616181920212324253536373839404142434445464748495051525354[[#This Row],[TJM HT/J]]</f>
        <v>0</v>
      </c>
      <c r="H1382" s="91" t="s">
        <v>466</v>
      </c>
    </row>
    <row r="1383" spans="1:8" x14ac:dyDescent="0.35">
      <c r="A1383" s="345"/>
      <c r="B1383" s="68"/>
      <c r="C1383" s="68"/>
      <c r="D1383" s="68"/>
      <c r="E1383" s="68"/>
      <c r="F1383" s="68"/>
      <c r="G1383" s="101">
        <f>Tableau35616181920212324253536373839404142434445464748495051525354[[#This Row],[Charge]]*Tableau35616181920212324253536373839404142434445464748495051525354[[#This Row],[TJM HT/J]]</f>
        <v>0</v>
      </c>
      <c r="H1383" s="91" t="s">
        <v>466</v>
      </c>
    </row>
    <row r="1384" spans="1:8" x14ac:dyDescent="0.35">
      <c r="A1384" s="345"/>
      <c r="B1384" s="68"/>
      <c r="C1384" s="68"/>
      <c r="D1384" s="68"/>
      <c r="E1384" s="68"/>
      <c r="F1384" s="68"/>
      <c r="G1384" s="101">
        <f>Tableau35616181920212324253536373839404142434445464748495051525354[[#This Row],[Charge]]*Tableau35616181920212324253536373839404142434445464748495051525354[[#This Row],[TJM HT/J]]</f>
        <v>0</v>
      </c>
      <c r="H1384" s="91" t="s">
        <v>466</v>
      </c>
    </row>
    <row r="1385" spans="1:8" x14ac:dyDescent="0.35">
      <c r="A1385" s="130" t="s">
        <v>501</v>
      </c>
      <c r="B1385" s="91" t="s">
        <v>124</v>
      </c>
      <c r="C1385" s="91" t="s">
        <v>254</v>
      </c>
      <c r="D1385" s="91" t="s">
        <v>48</v>
      </c>
      <c r="E1385" s="91" t="s">
        <v>255</v>
      </c>
      <c r="F1385" s="91" t="s">
        <v>256</v>
      </c>
      <c r="G1385" s="101" t="s">
        <v>257</v>
      </c>
      <c r="H1385" s="100" t="s">
        <v>258</v>
      </c>
    </row>
    <row r="1386" spans="1:8" x14ac:dyDescent="0.35">
      <c r="A1386" s="344" t="s">
        <v>348</v>
      </c>
      <c r="B1386" s="68"/>
      <c r="C1386" s="68"/>
      <c r="D1386" s="68"/>
      <c r="E1386" s="68"/>
      <c r="F1386" s="68"/>
      <c r="G1386" s="101">
        <f>Tableau3561618192021232425353637383940414243444546474849505152535455[[#This Row],[Charge]]*Tableau3561618192021232425353637383940414243444546474849505152535455[[#This Row],[TJM HT/J]]</f>
        <v>0</v>
      </c>
      <c r="H1386" s="91" t="s">
        <v>467</v>
      </c>
    </row>
    <row r="1387" spans="1:8" x14ac:dyDescent="0.35">
      <c r="A1387" s="345"/>
      <c r="B1387" s="68"/>
      <c r="C1387" s="68"/>
      <c r="D1387" s="68"/>
      <c r="E1387" s="68"/>
      <c r="F1387" s="68"/>
      <c r="G1387" s="101">
        <f>Tableau3561618192021232425353637383940414243444546474849505152535455[[#This Row],[Charge]]*Tableau3561618192021232425353637383940414243444546474849505152535455[[#This Row],[TJM HT/J]]</f>
        <v>0</v>
      </c>
      <c r="H1387" s="91" t="s">
        <v>467</v>
      </c>
    </row>
    <row r="1388" spans="1:8" x14ac:dyDescent="0.35">
      <c r="A1388" s="345"/>
      <c r="B1388" s="68"/>
      <c r="C1388" s="68"/>
      <c r="D1388" s="68"/>
      <c r="E1388" s="68"/>
      <c r="F1388" s="68"/>
      <c r="G1388" s="101">
        <f>Tableau3561618192021232425353637383940414243444546474849505152535455[[#This Row],[Charge]]*Tableau3561618192021232425353637383940414243444546474849505152535455[[#This Row],[TJM HT/J]]</f>
        <v>0</v>
      </c>
      <c r="H1388" s="91" t="s">
        <v>467</v>
      </c>
    </row>
    <row r="1389" spans="1:8" x14ac:dyDescent="0.35">
      <c r="A1389" s="345"/>
      <c r="B1389" s="68"/>
      <c r="C1389" s="68"/>
      <c r="D1389" s="68"/>
      <c r="E1389" s="68"/>
      <c r="F1389" s="68"/>
      <c r="G1389" s="101">
        <f>Tableau3561618192021232425353637383940414243444546474849505152535455[[#This Row],[Charge]]*Tableau3561618192021232425353637383940414243444546474849505152535455[[#This Row],[TJM HT/J]]</f>
        <v>0</v>
      </c>
      <c r="H1389" s="91" t="s">
        <v>467</v>
      </c>
    </row>
    <row r="1390" spans="1:8" x14ac:dyDescent="0.35">
      <c r="A1390" s="345"/>
      <c r="B1390" s="68"/>
      <c r="C1390" s="68"/>
      <c r="D1390" s="68"/>
      <c r="E1390" s="68"/>
      <c r="F1390" s="68"/>
      <c r="G1390" s="101">
        <f>Tableau3561618192021232425353637383940414243444546474849505152535455[[#This Row],[Charge]]*Tableau3561618192021232425353637383940414243444546474849505152535455[[#This Row],[TJM HT/J]]</f>
        <v>0</v>
      </c>
      <c r="H1390" s="91" t="s">
        <v>467</v>
      </c>
    </row>
    <row r="1391" spans="1:8" x14ac:dyDescent="0.35">
      <c r="A1391" s="345"/>
      <c r="B1391" s="68"/>
      <c r="C1391" s="68"/>
      <c r="D1391" s="68"/>
      <c r="E1391" s="68"/>
      <c r="F1391" s="68"/>
      <c r="G1391" s="101">
        <f>Tableau3561618192021232425353637383940414243444546474849505152535455[[#This Row],[Charge]]*Tableau3561618192021232425353637383940414243444546474849505152535455[[#This Row],[TJM HT/J]]</f>
        <v>0</v>
      </c>
      <c r="H1391" s="91" t="s">
        <v>467</v>
      </c>
    </row>
    <row r="1392" spans="1:8" x14ac:dyDescent="0.35">
      <c r="A1392" s="345"/>
      <c r="B1392" s="68"/>
      <c r="C1392" s="68"/>
      <c r="D1392" s="68"/>
      <c r="E1392" s="68"/>
      <c r="F1392" s="68"/>
      <c r="G1392" s="101">
        <f>Tableau3561618192021232425353637383940414243444546474849505152535455[[#This Row],[Charge]]*Tableau3561618192021232425353637383940414243444546474849505152535455[[#This Row],[TJM HT/J]]</f>
        <v>0</v>
      </c>
      <c r="H1392" s="91" t="s">
        <v>467</v>
      </c>
    </row>
    <row r="1393" spans="1:8" x14ac:dyDescent="0.35">
      <c r="A1393" s="345"/>
      <c r="B1393" s="68"/>
      <c r="C1393" s="68"/>
      <c r="D1393" s="68"/>
      <c r="E1393" s="68"/>
      <c r="F1393" s="68"/>
      <c r="G1393" s="101">
        <f>Tableau3561618192021232425353637383940414243444546474849505152535455[[#This Row],[Charge]]*Tableau3561618192021232425353637383940414243444546474849505152535455[[#This Row],[TJM HT/J]]</f>
        <v>0</v>
      </c>
      <c r="H1393" s="91" t="s">
        <v>467</v>
      </c>
    </row>
    <row r="1394" spans="1:8" x14ac:dyDescent="0.35">
      <c r="A1394" s="345"/>
      <c r="B1394" s="68"/>
      <c r="C1394" s="68"/>
      <c r="D1394" s="68"/>
      <c r="E1394" s="68"/>
      <c r="F1394" s="68"/>
      <c r="G1394" s="101">
        <f>Tableau3561618192021232425353637383940414243444546474849505152535455[[#This Row],[Charge]]*Tableau3561618192021232425353637383940414243444546474849505152535455[[#This Row],[TJM HT/J]]</f>
        <v>0</v>
      </c>
      <c r="H1394" s="91" t="s">
        <v>467</v>
      </c>
    </row>
    <row r="1395" spans="1:8" x14ac:dyDescent="0.35">
      <c r="A1395" s="345"/>
      <c r="B1395" s="68"/>
      <c r="C1395" s="68"/>
      <c r="D1395" s="68"/>
      <c r="E1395" s="68"/>
      <c r="F1395" s="68"/>
      <c r="G1395" s="101">
        <f>Tableau3561618192021232425353637383940414243444546474849505152535455[[#This Row],[Charge]]*Tableau3561618192021232425353637383940414243444546474849505152535455[[#This Row],[TJM HT/J]]</f>
        <v>0</v>
      </c>
      <c r="H1395" s="91" t="s">
        <v>467</v>
      </c>
    </row>
    <row r="1396" spans="1:8" x14ac:dyDescent="0.35">
      <c r="A1396" s="345"/>
      <c r="B1396" s="68"/>
      <c r="C1396" s="68"/>
      <c r="D1396" s="68"/>
      <c r="E1396" s="68"/>
      <c r="F1396" s="68"/>
      <c r="G1396" s="101">
        <f>Tableau3561618192021232425353637383940414243444546474849505152535455[[#This Row],[Charge]]*Tableau3561618192021232425353637383940414243444546474849505152535455[[#This Row],[TJM HT/J]]</f>
        <v>0</v>
      </c>
      <c r="H1396" s="91" t="s">
        <v>467</v>
      </c>
    </row>
    <row r="1397" spans="1:8" x14ac:dyDescent="0.35">
      <c r="A1397" s="345"/>
      <c r="B1397" s="68"/>
      <c r="C1397" s="68"/>
      <c r="D1397" s="68"/>
      <c r="E1397" s="68"/>
      <c r="F1397" s="68"/>
      <c r="G1397" s="101">
        <f>Tableau3561618192021232425353637383940414243444546474849505152535455[[#This Row],[Charge]]*Tableau3561618192021232425353637383940414243444546474849505152535455[[#This Row],[TJM HT/J]]</f>
        <v>0</v>
      </c>
      <c r="H1397" s="91" t="s">
        <v>467</v>
      </c>
    </row>
    <row r="1398" spans="1:8" x14ac:dyDescent="0.35">
      <c r="A1398" s="345"/>
      <c r="B1398" s="68"/>
      <c r="C1398" s="68"/>
      <c r="D1398" s="68"/>
      <c r="E1398" s="68"/>
      <c r="F1398" s="68"/>
      <c r="G1398" s="101">
        <f>Tableau3561618192021232425353637383940414243444546474849505152535455[[#This Row],[Charge]]*Tableau3561618192021232425353637383940414243444546474849505152535455[[#This Row],[TJM HT/J]]</f>
        <v>0</v>
      </c>
      <c r="H1398" s="91" t="s">
        <v>467</v>
      </c>
    </row>
    <row r="1399" spans="1:8" x14ac:dyDescent="0.35">
      <c r="A1399" s="345"/>
      <c r="B1399" s="68"/>
      <c r="C1399" s="68"/>
      <c r="D1399" s="68"/>
      <c r="E1399" s="68"/>
      <c r="F1399" s="68"/>
      <c r="G1399" s="101">
        <f>Tableau3561618192021232425353637383940414243444546474849505152535455[[#This Row],[Charge]]*Tableau3561618192021232425353637383940414243444546474849505152535455[[#This Row],[TJM HT/J]]</f>
        <v>0</v>
      </c>
      <c r="H1399" s="91" t="s">
        <v>467</v>
      </c>
    </row>
    <row r="1400" spans="1:8" x14ac:dyDescent="0.35">
      <c r="A1400" s="345"/>
      <c r="B1400" s="68"/>
      <c r="C1400" s="68"/>
      <c r="D1400" s="68"/>
      <c r="E1400" s="68"/>
      <c r="F1400" s="68"/>
      <c r="G1400" s="101">
        <f>Tableau3561618192021232425353637383940414243444546474849505152535455[[#This Row],[Charge]]*Tableau3561618192021232425353637383940414243444546474849505152535455[[#This Row],[TJM HT/J]]</f>
        <v>0</v>
      </c>
      <c r="H1400" s="91" t="s">
        <v>467</v>
      </c>
    </row>
    <row r="1401" spans="1:8" x14ac:dyDescent="0.35">
      <c r="A1401" s="345"/>
      <c r="B1401" s="68"/>
      <c r="C1401" s="68"/>
      <c r="D1401" s="68"/>
      <c r="E1401" s="68"/>
      <c r="F1401" s="68"/>
      <c r="G1401" s="101">
        <f>Tableau3561618192021232425353637383940414243444546474849505152535455[[#This Row],[Charge]]*Tableau3561618192021232425353637383940414243444546474849505152535455[[#This Row],[TJM HT/J]]</f>
        <v>0</v>
      </c>
      <c r="H1401" s="91" t="s">
        <v>467</v>
      </c>
    </row>
    <row r="1402" spans="1:8" x14ac:dyDescent="0.35">
      <c r="A1402" s="345"/>
      <c r="B1402" s="68"/>
      <c r="C1402" s="68"/>
      <c r="D1402" s="68"/>
      <c r="E1402" s="68"/>
      <c r="F1402" s="68"/>
      <c r="G1402" s="101">
        <f>Tableau3561618192021232425353637383940414243444546474849505152535455[[#This Row],[Charge]]*Tableau3561618192021232425353637383940414243444546474849505152535455[[#This Row],[TJM HT/J]]</f>
        <v>0</v>
      </c>
      <c r="H1402" s="91" t="s">
        <v>467</v>
      </c>
    </row>
    <row r="1403" spans="1:8" x14ac:dyDescent="0.35">
      <c r="A1403" s="345"/>
      <c r="B1403" s="68"/>
      <c r="C1403" s="68"/>
      <c r="D1403" s="68"/>
      <c r="E1403" s="68"/>
      <c r="F1403" s="68"/>
      <c r="G1403" s="101">
        <f>Tableau3561618192021232425353637383940414243444546474849505152535455[[#This Row],[Charge]]*Tableau3561618192021232425353637383940414243444546474849505152535455[[#This Row],[TJM HT/J]]</f>
        <v>0</v>
      </c>
      <c r="H1403" s="91" t="s">
        <v>467</v>
      </c>
    </row>
    <row r="1404" spans="1:8" x14ac:dyDescent="0.35">
      <c r="A1404" s="345"/>
      <c r="B1404" s="68"/>
      <c r="C1404" s="68"/>
      <c r="D1404" s="68"/>
      <c r="E1404" s="68"/>
      <c r="F1404" s="68"/>
      <c r="G1404" s="101">
        <f>Tableau3561618192021232425353637383940414243444546474849505152535455[[#This Row],[Charge]]*Tableau3561618192021232425353637383940414243444546474849505152535455[[#This Row],[TJM HT/J]]</f>
        <v>0</v>
      </c>
      <c r="H1404" s="91" t="s">
        <v>467</v>
      </c>
    </row>
    <row r="1405" spans="1:8" x14ac:dyDescent="0.35">
      <c r="A1405" s="345"/>
      <c r="B1405" s="68"/>
      <c r="C1405" s="68"/>
      <c r="D1405" s="68"/>
      <c r="E1405" s="68"/>
      <c r="F1405" s="68"/>
      <c r="G1405" s="101">
        <f>Tableau3561618192021232425353637383940414243444546474849505152535455[[#This Row],[Charge]]*Tableau3561618192021232425353637383940414243444546474849505152535455[[#This Row],[TJM HT/J]]</f>
        <v>0</v>
      </c>
      <c r="H1405" s="91" t="s">
        <v>467</v>
      </c>
    </row>
    <row r="1406" spans="1:8" x14ac:dyDescent="0.35">
      <c r="A1406" s="345"/>
      <c r="B1406" s="68"/>
      <c r="C1406" s="68"/>
      <c r="D1406" s="68"/>
      <c r="E1406" s="68"/>
      <c r="F1406" s="68"/>
      <c r="G1406" s="101">
        <f>Tableau3561618192021232425353637383940414243444546474849505152535455[[#This Row],[Charge]]*Tableau3561618192021232425353637383940414243444546474849505152535455[[#This Row],[TJM HT/J]]</f>
        <v>0</v>
      </c>
      <c r="H1406" s="91" t="s">
        <v>467</v>
      </c>
    </row>
    <row r="1407" spans="1:8" x14ac:dyDescent="0.35">
      <c r="A1407" s="345"/>
      <c r="B1407" s="68"/>
      <c r="C1407" s="68"/>
      <c r="D1407" s="68"/>
      <c r="E1407" s="68"/>
      <c r="F1407" s="68"/>
      <c r="G1407" s="101">
        <f>Tableau3561618192021232425353637383940414243444546474849505152535455[[#This Row],[Charge]]*Tableau3561618192021232425353637383940414243444546474849505152535455[[#This Row],[TJM HT/J]]</f>
        <v>0</v>
      </c>
      <c r="H1407" s="91" t="s">
        <v>467</v>
      </c>
    </row>
    <row r="1408" spans="1:8" x14ac:dyDescent="0.35">
      <c r="A1408" s="130" t="s">
        <v>501</v>
      </c>
      <c r="B1408" s="91" t="s">
        <v>124</v>
      </c>
      <c r="C1408" s="91" t="s">
        <v>254</v>
      </c>
      <c r="D1408" s="91" t="s">
        <v>48</v>
      </c>
      <c r="E1408" s="91" t="s">
        <v>255</v>
      </c>
      <c r="F1408" s="91" t="s">
        <v>256</v>
      </c>
      <c r="G1408" s="101" t="s">
        <v>257</v>
      </c>
      <c r="H1408" s="100" t="s">
        <v>258</v>
      </c>
    </row>
    <row r="1409" spans="1:8" x14ac:dyDescent="0.35">
      <c r="A1409" s="344" t="s">
        <v>349</v>
      </c>
      <c r="B1409" s="68"/>
      <c r="C1409" s="68"/>
      <c r="D1409" s="68"/>
      <c r="E1409" s="68"/>
      <c r="F1409" s="68"/>
      <c r="G1409" s="101">
        <f>Tableau356161819202123242535363738394041424344454647484950515253545556[[#This Row],[Charge]]*Tableau356161819202123242535363738394041424344454647484950515253545556[[#This Row],[TJM HT/J]]</f>
        <v>0</v>
      </c>
      <c r="H1409" s="91" t="s">
        <v>468</v>
      </c>
    </row>
    <row r="1410" spans="1:8" x14ac:dyDescent="0.35">
      <c r="A1410" s="345"/>
      <c r="B1410" s="68"/>
      <c r="C1410" s="68"/>
      <c r="D1410" s="68"/>
      <c r="E1410" s="68"/>
      <c r="F1410" s="68"/>
      <c r="G1410" s="101">
        <f>Tableau356161819202123242535363738394041424344454647484950515253545556[[#This Row],[Charge]]*Tableau356161819202123242535363738394041424344454647484950515253545556[[#This Row],[TJM HT/J]]</f>
        <v>0</v>
      </c>
      <c r="H1410" s="91" t="s">
        <v>468</v>
      </c>
    </row>
    <row r="1411" spans="1:8" x14ac:dyDescent="0.35">
      <c r="A1411" s="345"/>
      <c r="B1411" s="68"/>
      <c r="C1411" s="68"/>
      <c r="D1411" s="68"/>
      <c r="E1411" s="68"/>
      <c r="F1411" s="68"/>
      <c r="G1411" s="101">
        <f>Tableau356161819202123242535363738394041424344454647484950515253545556[[#This Row],[Charge]]*Tableau356161819202123242535363738394041424344454647484950515253545556[[#This Row],[TJM HT/J]]</f>
        <v>0</v>
      </c>
      <c r="H1411" s="91" t="s">
        <v>468</v>
      </c>
    </row>
    <row r="1412" spans="1:8" x14ac:dyDescent="0.35">
      <c r="A1412" s="345"/>
      <c r="B1412" s="68"/>
      <c r="C1412" s="68"/>
      <c r="D1412" s="68"/>
      <c r="E1412" s="68"/>
      <c r="F1412" s="68"/>
      <c r="G1412" s="101">
        <f>Tableau356161819202123242535363738394041424344454647484950515253545556[[#This Row],[Charge]]*Tableau356161819202123242535363738394041424344454647484950515253545556[[#This Row],[TJM HT/J]]</f>
        <v>0</v>
      </c>
      <c r="H1412" s="91" t="s">
        <v>468</v>
      </c>
    </row>
    <row r="1413" spans="1:8" x14ac:dyDescent="0.35">
      <c r="A1413" s="345"/>
      <c r="B1413" s="68"/>
      <c r="C1413" s="68"/>
      <c r="D1413" s="68"/>
      <c r="E1413" s="68"/>
      <c r="F1413" s="68"/>
      <c r="G1413" s="101">
        <f>Tableau356161819202123242535363738394041424344454647484950515253545556[[#This Row],[Charge]]*Tableau356161819202123242535363738394041424344454647484950515253545556[[#This Row],[TJM HT/J]]</f>
        <v>0</v>
      </c>
      <c r="H1413" s="91" t="s">
        <v>468</v>
      </c>
    </row>
    <row r="1414" spans="1:8" x14ac:dyDescent="0.35">
      <c r="A1414" s="345"/>
      <c r="B1414" s="68"/>
      <c r="C1414" s="68"/>
      <c r="D1414" s="68"/>
      <c r="E1414" s="68"/>
      <c r="F1414" s="68"/>
      <c r="G1414" s="101">
        <f>Tableau356161819202123242535363738394041424344454647484950515253545556[[#This Row],[Charge]]*Tableau356161819202123242535363738394041424344454647484950515253545556[[#This Row],[TJM HT/J]]</f>
        <v>0</v>
      </c>
      <c r="H1414" s="91" t="s">
        <v>468</v>
      </c>
    </row>
    <row r="1415" spans="1:8" x14ac:dyDescent="0.35">
      <c r="A1415" s="345"/>
      <c r="B1415" s="68"/>
      <c r="C1415" s="68"/>
      <c r="D1415" s="68"/>
      <c r="E1415" s="68"/>
      <c r="F1415" s="68"/>
      <c r="G1415" s="101">
        <f>Tableau356161819202123242535363738394041424344454647484950515253545556[[#This Row],[Charge]]*Tableau356161819202123242535363738394041424344454647484950515253545556[[#This Row],[TJM HT/J]]</f>
        <v>0</v>
      </c>
      <c r="H1415" s="91" t="s">
        <v>468</v>
      </c>
    </row>
    <row r="1416" spans="1:8" x14ac:dyDescent="0.35">
      <c r="A1416" s="345"/>
      <c r="B1416" s="68"/>
      <c r="C1416" s="68"/>
      <c r="D1416" s="68"/>
      <c r="E1416" s="68"/>
      <c r="F1416" s="68"/>
      <c r="G1416" s="101">
        <f>Tableau356161819202123242535363738394041424344454647484950515253545556[[#This Row],[Charge]]*Tableau356161819202123242535363738394041424344454647484950515253545556[[#This Row],[TJM HT/J]]</f>
        <v>0</v>
      </c>
      <c r="H1416" s="91" t="s">
        <v>468</v>
      </c>
    </row>
    <row r="1417" spans="1:8" x14ac:dyDescent="0.35">
      <c r="A1417" s="345"/>
      <c r="B1417" s="68"/>
      <c r="C1417" s="68"/>
      <c r="D1417" s="68"/>
      <c r="E1417" s="68"/>
      <c r="F1417" s="68"/>
      <c r="G1417" s="101">
        <f>Tableau356161819202123242535363738394041424344454647484950515253545556[[#This Row],[Charge]]*Tableau356161819202123242535363738394041424344454647484950515253545556[[#This Row],[TJM HT/J]]</f>
        <v>0</v>
      </c>
      <c r="H1417" s="91" t="s">
        <v>468</v>
      </c>
    </row>
    <row r="1418" spans="1:8" x14ac:dyDescent="0.35">
      <c r="A1418" s="345"/>
      <c r="B1418" s="68"/>
      <c r="C1418" s="68"/>
      <c r="D1418" s="68"/>
      <c r="E1418" s="68"/>
      <c r="F1418" s="68"/>
      <c r="G1418" s="101">
        <f>Tableau356161819202123242535363738394041424344454647484950515253545556[[#This Row],[Charge]]*Tableau356161819202123242535363738394041424344454647484950515253545556[[#This Row],[TJM HT/J]]</f>
        <v>0</v>
      </c>
      <c r="H1418" s="91" t="s">
        <v>468</v>
      </c>
    </row>
    <row r="1419" spans="1:8" x14ac:dyDescent="0.35">
      <c r="A1419" s="345"/>
      <c r="B1419" s="68"/>
      <c r="C1419" s="68"/>
      <c r="D1419" s="68"/>
      <c r="E1419" s="68"/>
      <c r="F1419" s="68"/>
      <c r="G1419" s="101">
        <f>Tableau356161819202123242535363738394041424344454647484950515253545556[[#This Row],[Charge]]*Tableau356161819202123242535363738394041424344454647484950515253545556[[#This Row],[TJM HT/J]]</f>
        <v>0</v>
      </c>
      <c r="H1419" s="91" t="s">
        <v>468</v>
      </c>
    </row>
    <row r="1420" spans="1:8" x14ac:dyDescent="0.35">
      <c r="A1420" s="345"/>
      <c r="B1420" s="68"/>
      <c r="C1420" s="68"/>
      <c r="D1420" s="68"/>
      <c r="E1420" s="68"/>
      <c r="F1420" s="68"/>
      <c r="G1420" s="101">
        <f>Tableau356161819202123242535363738394041424344454647484950515253545556[[#This Row],[Charge]]*Tableau356161819202123242535363738394041424344454647484950515253545556[[#This Row],[TJM HT/J]]</f>
        <v>0</v>
      </c>
      <c r="H1420" s="91" t="s">
        <v>468</v>
      </c>
    </row>
    <row r="1421" spans="1:8" x14ac:dyDescent="0.35">
      <c r="A1421" s="345"/>
      <c r="B1421" s="68"/>
      <c r="C1421" s="68"/>
      <c r="D1421" s="68"/>
      <c r="E1421" s="68"/>
      <c r="F1421" s="68"/>
      <c r="G1421" s="101">
        <f>Tableau356161819202123242535363738394041424344454647484950515253545556[[#This Row],[Charge]]*Tableau356161819202123242535363738394041424344454647484950515253545556[[#This Row],[TJM HT/J]]</f>
        <v>0</v>
      </c>
      <c r="H1421" s="91" t="s">
        <v>468</v>
      </c>
    </row>
    <row r="1422" spans="1:8" x14ac:dyDescent="0.35">
      <c r="A1422" s="345"/>
      <c r="B1422" s="68"/>
      <c r="C1422" s="68"/>
      <c r="D1422" s="68"/>
      <c r="E1422" s="68"/>
      <c r="F1422" s="68"/>
      <c r="G1422" s="101">
        <f>Tableau356161819202123242535363738394041424344454647484950515253545556[[#This Row],[Charge]]*Tableau356161819202123242535363738394041424344454647484950515253545556[[#This Row],[TJM HT/J]]</f>
        <v>0</v>
      </c>
      <c r="H1422" s="91" t="s">
        <v>468</v>
      </c>
    </row>
    <row r="1423" spans="1:8" x14ac:dyDescent="0.35">
      <c r="A1423" s="345"/>
      <c r="B1423" s="68"/>
      <c r="C1423" s="68"/>
      <c r="D1423" s="68"/>
      <c r="E1423" s="68"/>
      <c r="F1423" s="68"/>
      <c r="G1423" s="101">
        <f>Tableau356161819202123242535363738394041424344454647484950515253545556[[#This Row],[Charge]]*Tableau356161819202123242535363738394041424344454647484950515253545556[[#This Row],[TJM HT/J]]</f>
        <v>0</v>
      </c>
      <c r="H1423" s="91" t="s">
        <v>468</v>
      </c>
    </row>
    <row r="1424" spans="1:8" x14ac:dyDescent="0.35">
      <c r="A1424" s="345"/>
      <c r="B1424" s="68"/>
      <c r="C1424" s="68"/>
      <c r="D1424" s="68"/>
      <c r="E1424" s="68"/>
      <c r="F1424" s="68"/>
      <c r="G1424" s="101">
        <f>Tableau356161819202123242535363738394041424344454647484950515253545556[[#This Row],[Charge]]*Tableau356161819202123242535363738394041424344454647484950515253545556[[#This Row],[TJM HT/J]]</f>
        <v>0</v>
      </c>
      <c r="H1424" s="91" t="s">
        <v>468</v>
      </c>
    </row>
    <row r="1425" spans="1:8" x14ac:dyDescent="0.35">
      <c r="A1425" s="345"/>
      <c r="B1425" s="68"/>
      <c r="C1425" s="68"/>
      <c r="D1425" s="68"/>
      <c r="E1425" s="68"/>
      <c r="F1425" s="68"/>
      <c r="G1425" s="101">
        <f>Tableau356161819202123242535363738394041424344454647484950515253545556[[#This Row],[Charge]]*Tableau356161819202123242535363738394041424344454647484950515253545556[[#This Row],[TJM HT/J]]</f>
        <v>0</v>
      </c>
      <c r="H1425" s="91" t="s">
        <v>468</v>
      </c>
    </row>
    <row r="1426" spans="1:8" x14ac:dyDescent="0.35">
      <c r="A1426" s="345"/>
      <c r="B1426" s="68"/>
      <c r="C1426" s="68"/>
      <c r="D1426" s="68"/>
      <c r="E1426" s="68"/>
      <c r="F1426" s="68"/>
      <c r="G1426" s="101">
        <f>Tableau356161819202123242535363738394041424344454647484950515253545556[[#This Row],[Charge]]*Tableau356161819202123242535363738394041424344454647484950515253545556[[#This Row],[TJM HT/J]]</f>
        <v>0</v>
      </c>
      <c r="H1426" s="91" t="s">
        <v>468</v>
      </c>
    </row>
    <row r="1427" spans="1:8" x14ac:dyDescent="0.35">
      <c r="A1427" s="345"/>
      <c r="B1427" s="68"/>
      <c r="C1427" s="68"/>
      <c r="D1427" s="68"/>
      <c r="E1427" s="68"/>
      <c r="F1427" s="68"/>
      <c r="G1427" s="101">
        <f>Tableau356161819202123242535363738394041424344454647484950515253545556[[#This Row],[Charge]]*Tableau356161819202123242535363738394041424344454647484950515253545556[[#This Row],[TJM HT/J]]</f>
        <v>0</v>
      </c>
      <c r="H1427" s="91" t="s">
        <v>468</v>
      </c>
    </row>
    <row r="1428" spans="1:8" x14ac:dyDescent="0.35">
      <c r="A1428" s="345"/>
      <c r="B1428" s="68"/>
      <c r="C1428" s="68"/>
      <c r="D1428" s="68"/>
      <c r="E1428" s="68"/>
      <c r="F1428" s="68"/>
      <c r="G1428" s="101">
        <f>Tableau356161819202123242535363738394041424344454647484950515253545556[[#This Row],[Charge]]*Tableau356161819202123242535363738394041424344454647484950515253545556[[#This Row],[TJM HT/J]]</f>
        <v>0</v>
      </c>
      <c r="H1428" s="91" t="s">
        <v>468</v>
      </c>
    </row>
    <row r="1429" spans="1:8" x14ac:dyDescent="0.35">
      <c r="A1429" s="345"/>
      <c r="B1429" s="68"/>
      <c r="C1429" s="68"/>
      <c r="D1429" s="68"/>
      <c r="E1429" s="68"/>
      <c r="F1429" s="68"/>
      <c r="G1429" s="101">
        <f>Tableau356161819202123242535363738394041424344454647484950515253545556[[#This Row],[Charge]]*Tableau356161819202123242535363738394041424344454647484950515253545556[[#This Row],[TJM HT/J]]</f>
        <v>0</v>
      </c>
      <c r="H1429" s="91" t="s">
        <v>468</v>
      </c>
    </row>
    <row r="1430" spans="1:8" x14ac:dyDescent="0.35">
      <c r="A1430" s="345"/>
      <c r="B1430" s="68"/>
      <c r="C1430" s="68"/>
      <c r="D1430" s="68"/>
      <c r="E1430" s="68"/>
      <c r="F1430" s="68"/>
      <c r="G1430" s="101">
        <f>Tableau356161819202123242535363738394041424344454647484950515253545556[[#This Row],[Charge]]*Tableau356161819202123242535363738394041424344454647484950515253545556[[#This Row],[TJM HT/J]]</f>
        <v>0</v>
      </c>
      <c r="H1430" s="91" t="s">
        <v>468</v>
      </c>
    </row>
    <row r="1431" spans="1:8" x14ac:dyDescent="0.35">
      <c r="A1431" s="130" t="s">
        <v>501</v>
      </c>
      <c r="B1431" s="91" t="s">
        <v>124</v>
      </c>
      <c r="C1431" s="91" t="s">
        <v>254</v>
      </c>
      <c r="D1431" s="91" t="s">
        <v>48</v>
      </c>
      <c r="E1431" s="91" t="s">
        <v>255</v>
      </c>
      <c r="F1431" s="91" t="s">
        <v>256</v>
      </c>
      <c r="G1431" s="101" t="s">
        <v>257</v>
      </c>
      <c r="H1431" s="100" t="s">
        <v>258</v>
      </c>
    </row>
    <row r="1432" spans="1:8" x14ac:dyDescent="0.35">
      <c r="A1432" s="344" t="s">
        <v>350</v>
      </c>
      <c r="B1432" s="68"/>
      <c r="C1432" s="68"/>
      <c r="D1432" s="68"/>
      <c r="E1432" s="68"/>
      <c r="F1432" s="68"/>
      <c r="G1432" s="101">
        <f>Tableau35616181920212324253536373839404142434445464748495051525354555657[[#This Row],[Charge]]*Tableau35616181920212324253536373839404142434445464748495051525354555657[[#This Row],[TJM HT/J]]</f>
        <v>0</v>
      </c>
      <c r="H1432" s="91" t="s">
        <v>351</v>
      </c>
    </row>
    <row r="1433" spans="1:8" x14ac:dyDescent="0.35">
      <c r="A1433" s="345"/>
      <c r="B1433" s="68"/>
      <c r="C1433" s="68"/>
      <c r="D1433" s="68"/>
      <c r="E1433" s="68"/>
      <c r="F1433" s="68"/>
      <c r="G1433" s="101">
        <f>Tableau35616181920212324253536373839404142434445464748495051525354555657[[#This Row],[Charge]]*Tableau35616181920212324253536373839404142434445464748495051525354555657[[#This Row],[TJM HT/J]]</f>
        <v>0</v>
      </c>
      <c r="H1433" s="91" t="s">
        <v>351</v>
      </c>
    </row>
    <row r="1434" spans="1:8" x14ac:dyDescent="0.35">
      <c r="A1434" s="345"/>
      <c r="B1434" s="68"/>
      <c r="C1434" s="68"/>
      <c r="D1434" s="68"/>
      <c r="E1434" s="68"/>
      <c r="F1434" s="68"/>
      <c r="G1434" s="101">
        <f>Tableau35616181920212324253536373839404142434445464748495051525354555657[[#This Row],[Charge]]*Tableau35616181920212324253536373839404142434445464748495051525354555657[[#This Row],[TJM HT/J]]</f>
        <v>0</v>
      </c>
      <c r="H1434" s="91" t="s">
        <v>351</v>
      </c>
    </row>
    <row r="1435" spans="1:8" x14ac:dyDescent="0.35">
      <c r="A1435" s="345"/>
      <c r="B1435" s="68"/>
      <c r="C1435" s="68"/>
      <c r="D1435" s="68"/>
      <c r="E1435" s="68"/>
      <c r="F1435" s="68"/>
      <c r="G1435" s="101">
        <f>Tableau35616181920212324253536373839404142434445464748495051525354555657[[#This Row],[Charge]]*Tableau35616181920212324253536373839404142434445464748495051525354555657[[#This Row],[TJM HT/J]]</f>
        <v>0</v>
      </c>
      <c r="H1435" s="91" t="s">
        <v>351</v>
      </c>
    </row>
    <row r="1436" spans="1:8" x14ac:dyDescent="0.35">
      <c r="A1436" s="345"/>
      <c r="B1436" s="68"/>
      <c r="C1436" s="68"/>
      <c r="D1436" s="68"/>
      <c r="E1436" s="68"/>
      <c r="F1436" s="68"/>
      <c r="G1436" s="101">
        <f>Tableau35616181920212324253536373839404142434445464748495051525354555657[[#This Row],[Charge]]*Tableau35616181920212324253536373839404142434445464748495051525354555657[[#This Row],[TJM HT/J]]</f>
        <v>0</v>
      </c>
      <c r="H1436" s="91" t="s">
        <v>351</v>
      </c>
    </row>
    <row r="1437" spans="1:8" x14ac:dyDescent="0.35">
      <c r="A1437" s="345"/>
      <c r="B1437" s="68"/>
      <c r="C1437" s="68"/>
      <c r="D1437" s="68"/>
      <c r="E1437" s="68"/>
      <c r="F1437" s="68"/>
      <c r="G1437" s="101">
        <f>Tableau35616181920212324253536373839404142434445464748495051525354555657[[#This Row],[Charge]]*Tableau35616181920212324253536373839404142434445464748495051525354555657[[#This Row],[TJM HT/J]]</f>
        <v>0</v>
      </c>
      <c r="H1437" s="91" t="s">
        <v>351</v>
      </c>
    </row>
    <row r="1438" spans="1:8" x14ac:dyDescent="0.35">
      <c r="A1438" s="345"/>
      <c r="B1438" s="68"/>
      <c r="C1438" s="68"/>
      <c r="D1438" s="68"/>
      <c r="E1438" s="68"/>
      <c r="F1438" s="68"/>
      <c r="G1438" s="101">
        <f>Tableau35616181920212324253536373839404142434445464748495051525354555657[[#This Row],[Charge]]*Tableau35616181920212324253536373839404142434445464748495051525354555657[[#This Row],[TJM HT/J]]</f>
        <v>0</v>
      </c>
      <c r="H1438" s="91" t="s">
        <v>351</v>
      </c>
    </row>
    <row r="1439" spans="1:8" x14ac:dyDescent="0.35">
      <c r="A1439" s="345"/>
      <c r="B1439" s="68"/>
      <c r="C1439" s="68"/>
      <c r="D1439" s="68"/>
      <c r="E1439" s="68"/>
      <c r="F1439" s="68"/>
      <c r="G1439" s="101">
        <f>Tableau35616181920212324253536373839404142434445464748495051525354555657[[#This Row],[Charge]]*Tableau35616181920212324253536373839404142434445464748495051525354555657[[#This Row],[TJM HT/J]]</f>
        <v>0</v>
      </c>
      <c r="H1439" s="91" t="s">
        <v>351</v>
      </c>
    </row>
    <row r="1440" spans="1:8" x14ac:dyDescent="0.35">
      <c r="A1440" s="345"/>
      <c r="B1440" s="68"/>
      <c r="C1440" s="68"/>
      <c r="D1440" s="68"/>
      <c r="E1440" s="68"/>
      <c r="F1440" s="68"/>
      <c r="G1440" s="101">
        <f>Tableau35616181920212324253536373839404142434445464748495051525354555657[[#This Row],[Charge]]*Tableau35616181920212324253536373839404142434445464748495051525354555657[[#This Row],[TJM HT/J]]</f>
        <v>0</v>
      </c>
      <c r="H1440" s="91" t="s">
        <v>351</v>
      </c>
    </row>
    <row r="1441" spans="1:8" x14ac:dyDescent="0.35">
      <c r="A1441" s="345"/>
      <c r="B1441" s="68"/>
      <c r="C1441" s="68"/>
      <c r="D1441" s="68"/>
      <c r="E1441" s="68"/>
      <c r="F1441" s="68"/>
      <c r="G1441" s="101">
        <f>Tableau35616181920212324253536373839404142434445464748495051525354555657[[#This Row],[Charge]]*Tableau35616181920212324253536373839404142434445464748495051525354555657[[#This Row],[TJM HT/J]]</f>
        <v>0</v>
      </c>
      <c r="H1441" s="91" t="s">
        <v>351</v>
      </c>
    </row>
    <row r="1442" spans="1:8" x14ac:dyDescent="0.35">
      <c r="A1442" s="345"/>
      <c r="B1442" s="68"/>
      <c r="C1442" s="68"/>
      <c r="D1442" s="68"/>
      <c r="E1442" s="68"/>
      <c r="F1442" s="68"/>
      <c r="G1442" s="101">
        <f>Tableau35616181920212324253536373839404142434445464748495051525354555657[[#This Row],[Charge]]*Tableau35616181920212324253536373839404142434445464748495051525354555657[[#This Row],[TJM HT/J]]</f>
        <v>0</v>
      </c>
      <c r="H1442" s="91" t="s">
        <v>351</v>
      </c>
    </row>
    <row r="1443" spans="1:8" x14ac:dyDescent="0.35">
      <c r="A1443" s="345"/>
      <c r="B1443" s="68"/>
      <c r="C1443" s="68"/>
      <c r="D1443" s="68"/>
      <c r="E1443" s="68"/>
      <c r="F1443" s="68"/>
      <c r="G1443" s="101">
        <f>Tableau35616181920212324253536373839404142434445464748495051525354555657[[#This Row],[Charge]]*Tableau35616181920212324253536373839404142434445464748495051525354555657[[#This Row],[TJM HT/J]]</f>
        <v>0</v>
      </c>
      <c r="H1443" s="91" t="s">
        <v>351</v>
      </c>
    </row>
    <row r="1444" spans="1:8" x14ac:dyDescent="0.35">
      <c r="A1444" s="345"/>
      <c r="B1444" s="68"/>
      <c r="C1444" s="68"/>
      <c r="D1444" s="68"/>
      <c r="E1444" s="68"/>
      <c r="F1444" s="68"/>
      <c r="G1444" s="101">
        <f>Tableau35616181920212324253536373839404142434445464748495051525354555657[[#This Row],[Charge]]*Tableau35616181920212324253536373839404142434445464748495051525354555657[[#This Row],[TJM HT/J]]</f>
        <v>0</v>
      </c>
      <c r="H1444" s="91" t="s">
        <v>351</v>
      </c>
    </row>
    <row r="1445" spans="1:8" x14ac:dyDescent="0.35">
      <c r="A1445" s="345"/>
      <c r="B1445" s="68"/>
      <c r="C1445" s="68"/>
      <c r="D1445" s="68"/>
      <c r="E1445" s="68"/>
      <c r="F1445" s="68"/>
      <c r="G1445" s="101">
        <f>Tableau35616181920212324253536373839404142434445464748495051525354555657[[#This Row],[Charge]]*Tableau35616181920212324253536373839404142434445464748495051525354555657[[#This Row],[TJM HT/J]]</f>
        <v>0</v>
      </c>
      <c r="H1445" s="91" t="s">
        <v>351</v>
      </c>
    </row>
    <row r="1446" spans="1:8" x14ac:dyDescent="0.35">
      <c r="A1446" s="345"/>
      <c r="B1446" s="68"/>
      <c r="C1446" s="68"/>
      <c r="D1446" s="68"/>
      <c r="E1446" s="68"/>
      <c r="F1446" s="68"/>
      <c r="G1446" s="101">
        <f>Tableau35616181920212324253536373839404142434445464748495051525354555657[[#This Row],[Charge]]*Tableau35616181920212324253536373839404142434445464748495051525354555657[[#This Row],[TJM HT/J]]</f>
        <v>0</v>
      </c>
      <c r="H1446" s="91" t="s">
        <v>351</v>
      </c>
    </row>
    <row r="1447" spans="1:8" x14ac:dyDescent="0.35">
      <c r="A1447" s="345"/>
      <c r="B1447" s="68"/>
      <c r="C1447" s="68"/>
      <c r="D1447" s="68"/>
      <c r="E1447" s="68"/>
      <c r="F1447" s="68"/>
      <c r="G1447" s="101">
        <f>Tableau35616181920212324253536373839404142434445464748495051525354555657[[#This Row],[Charge]]*Tableau35616181920212324253536373839404142434445464748495051525354555657[[#This Row],[TJM HT/J]]</f>
        <v>0</v>
      </c>
      <c r="H1447" s="91" t="s">
        <v>351</v>
      </c>
    </row>
    <row r="1448" spans="1:8" x14ac:dyDescent="0.35">
      <c r="A1448" s="345"/>
      <c r="B1448" s="68"/>
      <c r="C1448" s="68"/>
      <c r="D1448" s="68"/>
      <c r="E1448" s="68"/>
      <c r="F1448" s="68"/>
      <c r="G1448" s="101">
        <f>Tableau35616181920212324253536373839404142434445464748495051525354555657[[#This Row],[Charge]]*Tableau35616181920212324253536373839404142434445464748495051525354555657[[#This Row],[TJM HT/J]]</f>
        <v>0</v>
      </c>
      <c r="H1448" s="91" t="s">
        <v>351</v>
      </c>
    </row>
    <row r="1449" spans="1:8" x14ac:dyDescent="0.35">
      <c r="A1449" s="345"/>
      <c r="B1449" s="68"/>
      <c r="C1449" s="68"/>
      <c r="D1449" s="68"/>
      <c r="E1449" s="68"/>
      <c r="F1449" s="68"/>
      <c r="G1449" s="101">
        <f>Tableau35616181920212324253536373839404142434445464748495051525354555657[[#This Row],[Charge]]*Tableau35616181920212324253536373839404142434445464748495051525354555657[[#This Row],[TJM HT/J]]</f>
        <v>0</v>
      </c>
      <c r="H1449" s="91" t="s">
        <v>351</v>
      </c>
    </row>
    <row r="1450" spans="1:8" x14ac:dyDescent="0.35">
      <c r="A1450" s="345"/>
      <c r="B1450" s="68"/>
      <c r="C1450" s="68"/>
      <c r="D1450" s="68"/>
      <c r="E1450" s="68"/>
      <c r="F1450" s="68"/>
      <c r="G1450" s="101">
        <f>Tableau35616181920212324253536373839404142434445464748495051525354555657[[#This Row],[Charge]]*Tableau35616181920212324253536373839404142434445464748495051525354555657[[#This Row],[TJM HT/J]]</f>
        <v>0</v>
      </c>
      <c r="H1450" s="91" t="s">
        <v>351</v>
      </c>
    </row>
    <row r="1451" spans="1:8" x14ac:dyDescent="0.35">
      <c r="A1451" s="345"/>
      <c r="B1451" s="68"/>
      <c r="C1451" s="68"/>
      <c r="D1451" s="68"/>
      <c r="E1451" s="68"/>
      <c r="F1451" s="68"/>
      <c r="G1451" s="101">
        <f>Tableau35616181920212324253536373839404142434445464748495051525354555657[[#This Row],[Charge]]*Tableau35616181920212324253536373839404142434445464748495051525354555657[[#This Row],[TJM HT/J]]</f>
        <v>0</v>
      </c>
      <c r="H1451" s="91" t="s">
        <v>351</v>
      </c>
    </row>
    <row r="1452" spans="1:8" x14ac:dyDescent="0.35">
      <c r="A1452" s="345"/>
      <c r="B1452" s="68"/>
      <c r="C1452" s="68"/>
      <c r="D1452" s="68"/>
      <c r="E1452" s="68"/>
      <c r="F1452" s="68"/>
      <c r="G1452" s="101">
        <f>Tableau35616181920212324253536373839404142434445464748495051525354555657[[#This Row],[Charge]]*Tableau35616181920212324253536373839404142434445464748495051525354555657[[#This Row],[TJM HT/J]]</f>
        <v>0</v>
      </c>
      <c r="H1452" s="91" t="s">
        <v>351</v>
      </c>
    </row>
    <row r="1453" spans="1:8" x14ac:dyDescent="0.35">
      <c r="A1453" s="345"/>
      <c r="B1453" s="68"/>
      <c r="C1453" s="68"/>
      <c r="D1453" s="68"/>
      <c r="E1453" s="68"/>
      <c r="F1453" s="68"/>
      <c r="G1453" s="101">
        <f>Tableau35616181920212324253536373839404142434445464748495051525354555657[[#This Row],[Charge]]*Tableau35616181920212324253536373839404142434445464748495051525354555657[[#This Row],[TJM HT/J]]</f>
        <v>0</v>
      </c>
      <c r="H1453" s="91" t="s">
        <v>351</v>
      </c>
    </row>
    <row r="1454" spans="1:8" x14ac:dyDescent="0.35">
      <c r="A1454" s="130" t="s">
        <v>501</v>
      </c>
      <c r="B1454" s="91" t="s">
        <v>124</v>
      </c>
      <c r="C1454" s="91" t="s">
        <v>254</v>
      </c>
      <c r="D1454" s="91" t="s">
        <v>48</v>
      </c>
      <c r="E1454" s="91" t="s">
        <v>255</v>
      </c>
      <c r="F1454" s="91" t="s">
        <v>256</v>
      </c>
      <c r="G1454" s="101" t="s">
        <v>257</v>
      </c>
      <c r="H1454" s="100" t="s">
        <v>258</v>
      </c>
    </row>
    <row r="1455" spans="1:8" x14ac:dyDescent="0.35">
      <c r="A1455" s="344" t="s">
        <v>352</v>
      </c>
      <c r="B1455" s="68"/>
      <c r="C1455" s="68"/>
      <c r="D1455" s="68"/>
      <c r="E1455" s="68"/>
      <c r="F1455" s="68"/>
      <c r="G1455" s="101">
        <f>Tableau3561618192021232425353637383940414243444546474849505152535455565758[[#This Row],[Charge]]*Tableau3561618192021232425353637383940414243444546474849505152535455565758[[#This Row],[TJM HT/J]]</f>
        <v>0</v>
      </c>
      <c r="H1455" s="91" t="s">
        <v>353</v>
      </c>
    </row>
    <row r="1456" spans="1:8" x14ac:dyDescent="0.35">
      <c r="A1456" s="345"/>
      <c r="B1456" s="68"/>
      <c r="C1456" s="68"/>
      <c r="D1456" s="68"/>
      <c r="E1456" s="68"/>
      <c r="F1456" s="68"/>
      <c r="G1456" s="101">
        <f>Tableau3561618192021232425353637383940414243444546474849505152535455565758[[#This Row],[Charge]]*Tableau3561618192021232425353637383940414243444546474849505152535455565758[[#This Row],[TJM HT/J]]</f>
        <v>0</v>
      </c>
      <c r="H1456" s="91" t="s">
        <v>353</v>
      </c>
    </row>
    <row r="1457" spans="1:8" x14ac:dyDescent="0.35">
      <c r="A1457" s="345"/>
      <c r="B1457" s="68"/>
      <c r="C1457" s="68"/>
      <c r="D1457" s="68"/>
      <c r="E1457" s="68"/>
      <c r="F1457" s="68"/>
      <c r="G1457" s="101">
        <f>Tableau3561618192021232425353637383940414243444546474849505152535455565758[[#This Row],[Charge]]*Tableau3561618192021232425353637383940414243444546474849505152535455565758[[#This Row],[TJM HT/J]]</f>
        <v>0</v>
      </c>
      <c r="H1457" s="91" t="s">
        <v>353</v>
      </c>
    </row>
    <row r="1458" spans="1:8" x14ac:dyDescent="0.35">
      <c r="A1458" s="345"/>
      <c r="B1458" s="68"/>
      <c r="C1458" s="68"/>
      <c r="D1458" s="68"/>
      <c r="E1458" s="68"/>
      <c r="F1458" s="68"/>
      <c r="G1458" s="101">
        <f>Tableau3561618192021232425353637383940414243444546474849505152535455565758[[#This Row],[Charge]]*Tableau3561618192021232425353637383940414243444546474849505152535455565758[[#This Row],[TJM HT/J]]</f>
        <v>0</v>
      </c>
      <c r="H1458" s="91" t="s">
        <v>353</v>
      </c>
    </row>
    <row r="1459" spans="1:8" x14ac:dyDescent="0.35">
      <c r="A1459" s="345"/>
      <c r="B1459" s="68"/>
      <c r="C1459" s="68"/>
      <c r="D1459" s="68"/>
      <c r="E1459" s="68"/>
      <c r="F1459" s="68"/>
      <c r="G1459" s="101">
        <f>Tableau3561618192021232425353637383940414243444546474849505152535455565758[[#This Row],[Charge]]*Tableau3561618192021232425353637383940414243444546474849505152535455565758[[#This Row],[TJM HT/J]]</f>
        <v>0</v>
      </c>
      <c r="H1459" s="91" t="s">
        <v>353</v>
      </c>
    </row>
    <row r="1460" spans="1:8" x14ac:dyDescent="0.35">
      <c r="A1460" s="345"/>
      <c r="B1460" s="68"/>
      <c r="C1460" s="68"/>
      <c r="D1460" s="68"/>
      <c r="E1460" s="68"/>
      <c r="F1460" s="68"/>
      <c r="G1460" s="101">
        <f>Tableau3561618192021232425353637383940414243444546474849505152535455565758[[#This Row],[Charge]]*Tableau3561618192021232425353637383940414243444546474849505152535455565758[[#This Row],[TJM HT/J]]</f>
        <v>0</v>
      </c>
      <c r="H1460" s="91" t="s">
        <v>353</v>
      </c>
    </row>
    <row r="1461" spans="1:8" x14ac:dyDescent="0.35">
      <c r="A1461" s="345"/>
      <c r="B1461" s="68"/>
      <c r="C1461" s="68"/>
      <c r="D1461" s="68"/>
      <c r="E1461" s="68"/>
      <c r="F1461" s="68"/>
      <c r="G1461" s="101">
        <f>Tableau3561618192021232425353637383940414243444546474849505152535455565758[[#This Row],[Charge]]*Tableau3561618192021232425353637383940414243444546474849505152535455565758[[#This Row],[TJM HT/J]]</f>
        <v>0</v>
      </c>
      <c r="H1461" s="91" t="s">
        <v>353</v>
      </c>
    </row>
    <row r="1462" spans="1:8" x14ac:dyDescent="0.35">
      <c r="A1462" s="345"/>
      <c r="B1462" s="68"/>
      <c r="C1462" s="68"/>
      <c r="D1462" s="68"/>
      <c r="E1462" s="68"/>
      <c r="F1462" s="68"/>
      <c r="G1462" s="101">
        <f>Tableau3561618192021232425353637383940414243444546474849505152535455565758[[#This Row],[Charge]]*Tableau3561618192021232425353637383940414243444546474849505152535455565758[[#This Row],[TJM HT/J]]</f>
        <v>0</v>
      </c>
      <c r="H1462" s="91" t="s">
        <v>353</v>
      </c>
    </row>
    <row r="1463" spans="1:8" x14ac:dyDescent="0.35">
      <c r="A1463" s="345"/>
      <c r="B1463" s="68"/>
      <c r="C1463" s="68"/>
      <c r="D1463" s="68"/>
      <c r="E1463" s="68"/>
      <c r="F1463" s="68"/>
      <c r="G1463" s="101">
        <f>Tableau3561618192021232425353637383940414243444546474849505152535455565758[[#This Row],[Charge]]*Tableau3561618192021232425353637383940414243444546474849505152535455565758[[#This Row],[TJM HT/J]]</f>
        <v>0</v>
      </c>
      <c r="H1463" s="91" t="s">
        <v>353</v>
      </c>
    </row>
    <row r="1464" spans="1:8" x14ac:dyDescent="0.35">
      <c r="A1464" s="345"/>
      <c r="B1464" s="68"/>
      <c r="C1464" s="68"/>
      <c r="D1464" s="68"/>
      <c r="E1464" s="68"/>
      <c r="F1464" s="68"/>
      <c r="G1464" s="101">
        <f>Tableau3561618192021232425353637383940414243444546474849505152535455565758[[#This Row],[Charge]]*Tableau3561618192021232425353637383940414243444546474849505152535455565758[[#This Row],[TJM HT/J]]</f>
        <v>0</v>
      </c>
      <c r="H1464" s="91" t="s">
        <v>353</v>
      </c>
    </row>
    <row r="1465" spans="1:8" x14ac:dyDescent="0.35">
      <c r="A1465" s="345"/>
      <c r="B1465" s="68"/>
      <c r="C1465" s="68"/>
      <c r="D1465" s="68"/>
      <c r="E1465" s="68"/>
      <c r="F1465" s="68"/>
      <c r="G1465" s="101">
        <f>Tableau3561618192021232425353637383940414243444546474849505152535455565758[[#This Row],[Charge]]*Tableau3561618192021232425353637383940414243444546474849505152535455565758[[#This Row],[TJM HT/J]]</f>
        <v>0</v>
      </c>
      <c r="H1465" s="91" t="s">
        <v>353</v>
      </c>
    </row>
    <row r="1466" spans="1:8" x14ac:dyDescent="0.35">
      <c r="A1466" s="345"/>
      <c r="B1466" s="68"/>
      <c r="C1466" s="68"/>
      <c r="D1466" s="68"/>
      <c r="E1466" s="68"/>
      <c r="F1466" s="68"/>
      <c r="G1466" s="101">
        <f>Tableau3561618192021232425353637383940414243444546474849505152535455565758[[#This Row],[Charge]]*Tableau3561618192021232425353637383940414243444546474849505152535455565758[[#This Row],[TJM HT/J]]</f>
        <v>0</v>
      </c>
      <c r="H1466" s="91" t="s">
        <v>353</v>
      </c>
    </row>
    <row r="1467" spans="1:8" x14ac:dyDescent="0.35">
      <c r="A1467" s="345"/>
      <c r="B1467" s="68"/>
      <c r="C1467" s="68"/>
      <c r="D1467" s="68"/>
      <c r="E1467" s="68"/>
      <c r="F1467" s="68"/>
      <c r="G1467" s="101">
        <f>Tableau3561618192021232425353637383940414243444546474849505152535455565758[[#This Row],[Charge]]*Tableau3561618192021232425353637383940414243444546474849505152535455565758[[#This Row],[TJM HT/J]]</f>
        <v>0</v>
      </c>
      <c r="H1467" s="91" t="s">
        <v>353</v>
      </c>
    </row>
    <row r="1468" spans="1:8" x14ac:dyDescent="0.35">
      <c r="A1468" s="345"/>
      <c r="B1468" s="68"/>
      <c r="C1468" s="68"/>
      <c r="D1468" s="68"/>
      <c r="E1468" s="68"/>
      <c r="F1468" s="68"/>
      <c r="G1468" s="101">
        <f>Tableau3561618192021232425353637383940414243444546474849505152535455565758[[#This Row],[Charge]]*Tableau3561618192021232425353637383940414243444546474849505152535455565758[[#This Row],[TJM HT/J]]</f>
        <v>0</v>
      </c>
      <c r="H1468" s="91" t="s">
        <v>353</v>
      </c>
    </row>
    <row r="1469" spans="1:8" x14ac:dyDescent="0.35">
      <c r="A1469" s="345"/>
      <c r="B1469" s="68"/>
      <c r="C1469" s="68"/>
      <c r="D1469" s="68"/>
      <c r="E1469" s="68"/>
      <c r="F1469" s="68"/>
      <c r="G1469" s="101">
        <f>Tableau3561618192021232425353637383940414243444546474849505152535455565758[[#This Row],[Charge]]*Tableau3561618192021232425353637383940414243444546474849505152535455565758[[#This Row],[TJM HT/J]]</f>
        <v>0</v>
      </c>
      <c r="H1469" s="91" t="s">
        <v>353</v>
      </c>
    </row>
    <row r="1470" spans="1:8" x14ac:dyDescent="0.35">
      <c r="A1470" s="345"/>
      <c r="B1470" s="68"/>
      <c r="C1470" s="68"/>
      <c r="D1470" s="68"/>
      <c r="E1470" s="68"/>
      <c r="F1470" s="68"/>
      <c r="G1470" s="101">
        <f>Tableau3561618192021232425353637383940414243444546474849505152535455565758[[#This Row],[Charge]]*Tableau3561618192021232425353637383940414243444546474849505152535455565758[[#This Row],[TJM HT/J]]</f>
        <v>0</v>
      </c>
      <c r="H1470" s="91" t="s">
        <v>353</v>
      </c>
    </row>
    <row r="1471" spans="1:8" x14ac:dyDescent="0.35">
      <c r="A1471" s="345"/>
      <c r="B1471" s="68"/>
      <c r="C1471" s="68"/>
      <c r="D1471" s="68"/>
      <c r="E1471" s="68"/>
      <c r="F1471" s="68"/>
      <c r="G1471" s="101">
        <f>Tableau3561618192021232425353637383940414243444546474849505152535455565758[[#This Row],[Charge]]*Tableau3561618192021232425353637383940414243444546474849505152535455565758[[#This Row],[TJM HT/J]]</f>
        <v>0</v>
      </c>
      <c r="H1471" s="91" t="s">
        <v>353</v>
      </c>
    </row>
    <row r="1472" spans="1:8" x14ac:dyDescent="0.35">
      <c r="A1472" s="345"/>
      <c r="B1472" s="68"/>
      <c r="C1472" s="68"/>
      <c r="D1472" s="68"/>
      <c r="E1472" s="68"/>
      <c r="F1472" s="68"/>
      <c r="G1472" s="101">
        <f>Tableau3561618192021232425353637383940414243444546474849505152535455565758[[#This Row],[Charge]]*Tableau3561618192021232425353637383940414243444546474849505152535455565758[[#This Row],[TJM HT/J]]</f>
        <v>0</v>
      </c>
      <c r="H1472" s="91" t="s">
        <v>353</v>
      </c>
    </row>
    <row r="1473" spans="1:8" x14ac:dyDescent="0.35">
      <c r="A1473" s="345"/>
      <c r="B1473" s="68"/>
      <c r="C1473" s="68"/>
      <c r="D1473" s="68"/>
      <c r="E1473" s="68"/>
      <c r="F1473" s="68"/>
      <c r="G1473" s="101">
        <f>Tableau3561618192021232425353637383940414243444546474849505152535455565758[[#This Row],[Charge]]*Tableau3561618192021232425353637383940414243444546474849505152535455565758[[#This Row],[TJM HT/J]]</f>
        <v>0</v>
      </c>
      <c r="H1473" s="91" t="s">
        <v>353</v>
      </c>
    </row>
    <row r="1474" spans="1:8" x14ac:dyDescent="0.35">
      <c r="A1474" s="345"/>
      <c r="B1474" s="68"/>
      <c r="C1474" s="68"/>
      <c r="D1474" s="68"/>
      <c r="E1474" s="68"/>
      <c r="F1474" s="68"/>
      <c r="G1474" s="101">
        <f>Tableau3561618192021232425353637383940414243444546474849505152535455565758[[#This Row],[Charge]]*Tableau3561618192021232425353637383940414243444546474849505152535455565758[[#This Row],[TJM HT/J]]</f>
        <v>0</v>
      </c>
      <c r="H1474" s="91" t="s">
        <v>353</v>
      </c>
    </row>
    <row r="1475" spans="1:8" x14ac:dyDescent="0.35">
      <c r="A1475" s="345"/>
      <c r="B1475" s="68"/>
      <c r="C1475" s="68"/>
      <c r="D1475" s="68"/>
      <c r="E1475" s="68"/>
      <c r="F1475" s="68"/>
      <c r="G1475" s="101">
        <f>Tableau3561618192021232425353637383940414243444546474849505152535455565758[[#This Row],[Charge]]*Tableau3561618192021232425353637383940414243444546474849505152535455565758[[#This Row],[TJM HT/J]]</f>
        <v>0</v>
      </c>
      <c r="H1475" s="91" t="s">
        <v>353</v>
      </c>
    </row>
    <row r="1476" spans="1:8" x14ac:dyDescent="0.35">
      <c r="A1476" s="345"/>
      <c r="B1476" s="68"/>
      <c r="C1476" s="68"/>
      <c r="D1476" s="68"/>
      <c r="E1476" s="68"/>
      <c r="F1476" s="68"/>
      <c r="G1476" s="101">
        <f>Tableau3561618192021232425353637383940414243444546474849505152535455565758[[#This Row],[Charge]]*Tableau3561618192021232425353637383940414243444546474849505152535455565758[[#This Row],[TJM HT/J]]</f>
        <v>0</v>
      </c>
      <c r="H1476" s="91" t="s">
        <v>353</v>
      </c>
    </row>
    <row r="1477" spans="1:8" x14ac:dyDescent="0.35">
      <c r="A1477" s="130" t="s">
        <v>501</v>
      </c>
      <c r="B1477" s="91" t="s">
        <v>124</v>
      </c>
      <c r="C1477" s="91" t="s">
        <v>254</v>
      </c>
      <c r="D1477" s="91" t="s">
        <v>48</v>
      </c>
      <c r="E1477" s="91" t="s">
        <v>255</v>
      </c>
      <c r="F1477" s="91" t="s">
        <v>256</v>
      </c>
      <c r="G1477" s="101" t="s">
        <v>257</v>
      </c>
      <c r="H1477" s="100" t="s">
        <v>258</v>
      </c>
    </row>
    <row r="1478" spans="1:8" x14ac:dyDescent="0.35">
      <c r="A1478" s="344" t="s">
        <v>354</v>
      </c>
      <c r="B1478" s="68"/>
      <c r="C1478" s="68"/>
      <c r="D1478" s="68"/>
      <c r="E1478" s="68"/>
      <c r="F1478" s="68"/>
      <c r="G1478" s="101">
        <f>Tableau356161819202123242535363738394041424344454647484950515253545556575859[[#This Row],[Charge]]*Tableau356161819202123242535363738394041424344454647484950515253545556575859[[#This Row],[TJM HT/J]]</f>
        <v>0</v>
      </c>
      <c r="H1478" s="91" t="s">
        <v>355</v>
      </c>
    </row>
    <row r="1479" spans="1:8" x14ac:dyDescent="0.35">
      <c r="A1479" s="345"/>
      <c r="B1479" s="68"/>
      <c r="C1479" s="68"/>
      <c r="D1479" s="68"/>
      <c r="E1479" s="68"/>
      <c r="F1479" s="68"/>
      <c r="G1479" s="101">
        <f>Tableau356161819202123242535363738394041424344454647484950515253545556575859[[#This Row],[Charge]]*Tableau356161819202123242535363738394041424344454647484950515253545556575859[[#This Row],[TJM HT/J]]</f>
        <v>0</v>
      </c>
      <c r="H1479" s="91" t="s">
        <v>355</v>
      </c>
    </row>
    <row r="1480" spans="1:8" x14ac:dyDescent="0.35">
      <c r="A1480" s="345"/>
      <c r="B1480" s="68"/>
      <c r="C1480" s="68"/>
      <c r="D1480" s="68"/>
      <c r="E1480" s="68"/>
      <c r="F1480" s="68"/>
      <c r="G1480" s="101">
        <f>Tableau356161819202123242535363738394041424344454647484950515253545556575859[[#This Row],[Charge]]*Tableau356161819202123242535363738394041424344454647484950515253545556575859[[#This Row],[TJM HT/J]]</f>
        <v>0</v>
      </c>
      <c r="H1480" s="91" t="s">
        <v>355</v>
      </c>
    </row>
    <row r="1481" spans="1:8" x14ac:dyDescent="0.35">
      <c r="A1481" s="345"/>
      <c r="B1481" s="68"/>
      <c r="C1481" s="68"/>
      <c r="D1481" s="68"/>
      <c r="E1481" s="68"/>
      <c r="F1481" s="68"/>
      <c r="G1481" s="101">
        <f>Tableau356161819202123242535363738394041424344454647484950515253545556575859[[#This Row],[Charge]]*Tableau356161819202123242535363738394041424344454647484950515253545556575859[[#This Row],[TJM HT/J]]</f>
        <v>0</v>
      </c>
      <c r="H1481" s="91" t="s">
        <v>355</v>
      </c>
    </row>
    <row r="1482" spans="1:8" x14ac:dyDescent="0.35">
      <c r="A1482" s="345"/>
      <c r="B1482" s="68"/>
      <c r="C1482" s="68"/>
      <c r="D1482" s="68"/>
      <c r="E1482" s="68"/>
      <c r="F1482" s="68"/>
      <c r="G1482" s="101">
        <f>Tableau356161819202123242535363738394041424344454647484950515253545556575859[[#This Row],[Charge]]*Tableau356161819202123242535363738394041424344454647484950515253545556575859[[#This Row],[TJM HT/J]]</f>
        <v>0</v>
      </c>
      <c r="H1482" s="91" t="s">
        <v>355</v>
      </c>
    </row>
    <row r="1483" spans="1:8" x14ac:dyDescent="0.35">
      <c r="A1483" s="345"/>
      <c r="B1483" s="68"/>
      <c r="C1483" s="68"/>
      <c r="D1483" s="68"/>
      <c r="E1483" s="68"/>
      <c r="F1483" s="68"/>
      <c r="G1483" s="101">
        <f>Tableau356161819202123242535363738394041424344454647484950515253545556575859[[#This Row],[Charge]]*Tableau356161819202123242535363738394041424344454647484950515253545556575859[[#This Row],[TJM HT/J]]</f>
        <v>0</v>
      </c>
      <c r="H1483" s="91" t="s">
        <v>355</v>
      </c>
    </row>
    <row r="1484" spans="1:8" x14ac:dyDescent="0.35">
      <c r="A1484" s="345"/>
      <c r="B1484" s="68"/>
      <c r="C1484" s="68"/>
      <c r="D1484" s="68"/>
      <c r="E1484" s="68"/>
      <c r="F1484" s="68"/>
      <c r="G1484" s="101">
        <f>Tableau356161819202123242535363738394041424344454647484950515253545556575859[[#This Row],[Charge]]*Tableau356161819202123242535363738394041424344454647484950515253545556575859[[#This Row],[TJM HT/J]]</f>
        <v>0</v>
      </c>
      <c r="H1484" s="91" t="s">
        <v>355</v>
      </c>
    </row>
    <row r="1485" spans="1:8" x14ac:dyDescent="0.35">
      <c r="A1485" s="345"/>
      <c r="B1485" s="68"/>
      <c r="C1485" s="68"/>
      <c r="D1485" s="68"/>
      <c r="E1485" s="68"/>
      <c r="F1485" s="68"/>
      <c r="G1485" s="101">
        <f>Tableau356161819202123242535363738394041424344454647484950515253545556575859[[#This Row],[Charge]]*Tableau356161819202123242535363738394041424344454647484950515253545556575859[[#This Row],[TJM HT/J]]</f>
        <v>0</v>
      </c>
      <c r="H1485" s="91" t="s">
        <v>355</v>
      </c>
    </row>
    <row r="1486" spans="1:8" x14ac:dyDescent="0.35">
      <c r="A1486" s="345"/>
      <c r="B1486" s="68"/>
      <c r="C1486" s="68"/>
      <c r="D1486" s="68"/>
      <c r="E1486" s="68"/>
      <c r="F1486" s="68"/>
      <c r="G1486" s="101">
        <f>Tableau356161819202123242535363738394041424344454647484950515253545556575859[[#This Row],[Charge]]*Tableau356161819202123242535363738394041424344454647484950515253545556575859[[#This Row],[TJM HT/J]]</f>
        <v>0</v>
      </c>
      <c r="H1486" s="91" t="s">
        <v>355</v>
      </c>
    </row>
    <row r="1487" spans="1:8" x14ac:dyDescent="0.35">
      <c r="A1487" s="345"/>
      <c r="B1487" s="68"/>
      <c r="C1487" s="68"/>
      <c r="D1487" s="68"/>
      <c r="E1487" s="68"/>
      <c r="F1487" s="68"/>
      <c r="G1487" s="101">
        <f>Tableau356161819202123242535363738394041424344454647484950515253545556575859[[#This Row],[Charge]]*Tableau356161819202123242535363738394041424344454647484950515253545556575859[[#This Row],[TJM HT/J]]</f>
        <v>0</v>
      </c>
      <c r="H1487" s="91" t="s">
        <v>355</v>
      </c>
    </row>
    <row r="1488" spans="1:8" x14ac:dyDescent="0.35">
      <c r="A1488" s="345"/>
      <c r="B1488" s="68"/>
      <c r="C1488" s="68"/>
      <c r="D1488" s="68"/>
      <c r="E1488" s="68"/>
      <c r="F1488" s="68"/>
      <c r="G1488" s="101">
        <f>Tableau356161819202123242535363738394041424344454647484950515253545556575859[[#This Row],[Charge]]*Tableau356161819202123242535363738394041424344454647484950515253545556575859[[#This Row],[TJM HT/J]]</f>
        <v>0</v>
      </c>
      <c r="H1488" s="91" t="s">
        <v>355</v>
      </c>
    </row>
    <row r="1489" spans="1:8" x14ac:dyDescent="0.35">
      <c r="A1489" s="345"/>
      <c r="B1489" s="68"/>
      <c r="C1489" s="68"/>
      <c r="D1489" s="68"/>
      <c r="E1489" s="68"/>
      <c r="F1489" s="68"/>
      <c r="G1489" s="101">
        <f>Tableau356161819202123242535363738394041424344454647484950515253545556575859[[#This Row],[Charge]]*Tableau356161819202123242535363738394041424344454647484950515253545556575859[[#This Row],[TJM HT/J]]</f>
        <v>0</v>
      </c>
      <c r="H1489" s="91" t="s">
        <v>355</v>
      </c>
    </row>
    <row r="1490" spans="1:8" x14ac:dyDescent="0.35">
      <c r="A1490" s="345"/>
      <c r="B1490" s="68"/>
      <c r="C1490" s="68"/>
      <c r="D1490" s="68"/>
      <c r="E1490" s="68"/>
      <c r="F1490" s="68"/>
      <c r="G1490" s="101">
        <f>Tableau356161819202123242535363738394041424344454647484950515253545556575859[[#This Row],[Charge]]*Tableau356161819202123242535363738394041424344454647484950515253545556575859[[#This Row],[TJM HT/J]]</f>
        <v>0</v>
      </c>
      <c r="H1490" s="91" t="s">
        <v>355</v>
      </c>
    </row>
    <row r="1491" spans="1:8" x14ac:dyDescent="0.35">
      <c r="A1491" s="345"/>
      <c r="B1491" s="68"/>
      <c r="C1491" s="68"/>
      <c r="D1491" s="68"/>
      <c r="E1491" s="68"/>
      <c r="F1491" s="68"/>
      <c r="G1491" s="101">
        <f>Tableau356161819202123242535363738394041424344454647484950515253545556575859[[#This Row],[Charge]]*Tableau356161819202123242535363738394041424344454647484950515253545556575859[[#This Row],[TJM HT/J]]</f>
        <v>0</v>
      </c>
      <c r="H1491" s="91" t="s">
        <v>355</v>
      </c>
    </row>
    <row r="1492" spans="1:8" x14ac:dyDescent="0.35">
      <c r="A1492" s="345"/>
      <c r="B1492" s="68"/>
      <c r="C1492" s="68"/>
      <c r="D1492" s="68"/>
      <c r="E1492" s="68"/>
      <c r="F1492" s="68"/>
      <c r="G1492" s="101">
        <f>Tableau356161819202123242535363738394041424344454647484950515253545556575859[[#This Row],[Charge]]*Tableau356161819202123242535363738394041424344454647484950515253545556575859[[#This Row],[TJM HT/J]]</f>
        <v>0</v>
      </c>
      <c r="H1492" s="91" t="s">
        <v>355</v>
      </c>
    </row>
    <row r="1493" spans="1:8" x14ac:dyDescent="0.35">
      <c r="A1493" s="345"/>
      <c r="B1493" s="68"/>
      <c r="C1493" s="68"/>
      <c r="D1493" s="68"/>
      <c r="E1493" s="68"/>
      <c r="F1493" s="68"/>
      <c r="G1493" s="101">
        <f>Tableau356161819202123242535363738394041424344454647484950515253545556575859[[#This Row],[Charge]]*Tableau356161819202123242535363738394041424344454647484950515253545556575859[[#This Row],[TJM HT/J]]</f>
        <v>0</v>
      </c>
      <c r="H1493" s="91" t="s">
        <v>355</v>
      </c>
    </row>
    <row r="1494" spans="1:8" x14ac:dyDescent="0.35">
      <c r="A1494" s="345"/>
      <c r="B1494" s="68"/>
      <c r="C1494" s="68"/>
      <c r="D1494" s="68"/>
      <c r="E1494" s="68"/>
      <c r="F1494" s="68"/>
      <c r="G1494" s="101">
        <f>Tableau356161819202123242535363738394041424344454647484950515253545556575859[[#This Row],[Charge]]*Tableau356161819202123242535363738394041424344454647484950515253545556575859[[#This Row],[TJM HT/J]]</f>
        <v>0</v>
      </c>
      <c r="H1494" s="91" t="s">
        <v>355</v>
      </c>
    </row>
    <row r="1495" spans="1:8" x14ac:dyDescent="0.35">
      <c r="A1495" s="345"/>
      <c r="B1495" s="68"/>
      <c r="C1495" s="68"/>
      <c r="D1495" s="68"/>
      <c r="E1495" s="68"/>
      <c r="F1495" s="68"/>
      <c r="G1495" s="101">
        <f>Tableau356161819202123242535363738394041424344454647484950515253545556575859[[#This Row],[Charge]]*Tableau356161819202123242535363738394041424344454647484950515253545556575859[[#This Row],[TJM HT/J]]</f>
        <v>0</v>
      </c>
      <c r="H1495" s="91" t="s">
        <v>355</v>
      </c>
    </row>
    <row r="1496" spans="1:8" x14ac:dyDescent="0.35">
      <c r="A1496" s="345"/>
      <c r="B1496" s="68"/>
      <c r="C1496" s="68"/>
      <c r="D1496" s="68"/>
      <c r="E1496" s="68"/>
      <c r="F1496" s="68"/>
      <c r="G1496" s="101">
        <f>Tableau356161819202123242535363738394041424344454647484950515253545556575859[[#This Row],[Charge]]*Tableau356161819202123242535363738394041424344454647484950515253545556575859[[#This Row],[TJM HT/J]]</f>
        <v>0</v>
      </c>
      <c r="H1496" s="91" t="s">
        <v>355</v>
      </c>
    </row>
    <row r="1497" spans="1:8" x14ac:dyDescent="0.35">
      <c r="A1497" s="345"/>
      <c r="B1497" s="68"/>
      <c r="C1497" s="68"/>
      <c r="D1497" s="68"/>
      <c r="E1497" s="68"/>
      <c r="F1497" s="68"/>
      <c r="G1497" s="101">
        <f>Tableau356161819202123242535363738394041424344454647484950515253545556575859[[#This Row],[Charge]]*Tableau356161819202123242535363738394041424344454647484950515253545556575859[[#This Row],[TJM HT/J]]</f>
        <v>0</v>
      </c>
      <c r="H1497" s="91" t="s">
        <v>355</v>
      </c>
    </row>
    <row r="1498" spans="1:8" x14ac:dyDescent="0.35">
      <c r="A1498" s="345"/>
      <c r="B1498" s="68"/>
      <c r="C1498" s="68"/>
      <c r="D1498" s="68"/>
      <c r="E1498" s="68"/>
      <c r="F1498" s="68"/>
      <c r="G1498" s="101">
        <f>Tableau356161819202123242535363738394041424344454647484950515253545556575859[[#This Row],[Charge]]*Tableau356161819202123242535363738394041424344454647484950515253545556575859[[#This Row],[TJM HT/J]]</f>
        <v>0</v>
      </c>
      <c r="H1498" s="91" t="s">
        <v>355</v>
      </c>
    </row>
    <row r="1499" spans="1:8" x14ac:dyDescent="0.35">
      <c r="A1499" s="345"/>
      <c r="B1499" s="68"/>
      <c r="C1499" s="68"/>
      <c r="D1499" s="68"/>
      <c r="E1499" s="68"/>
      <c r="F1499" s="68"/>
      <c r="G1499" s="101">
        <f>Tableau356161819202123242535363738394041424344454647484950515253545556575859[[#This Row],[Charge]]*Tableau356161819202123242535363738394041424344454647484950515253545556575859[[#This Row],[TJM HT/J]]</f>
        <v>0</v>
      </c>
      <c r="H1499" s="91" t="s">
        <v>355</v>
      </c>
    </row>
    <row r="1500" spans="1:8" x14ac:dyDescent="0.35">
      <c r="A1500" s="130" t="s">
        <v>501</v>
      </c>
      <c r="B1500" s="91" t="s">
        <v>124</v>
      </c>
      <c r="C1500" s="91" t="s">
        <v>254</v>
      </c>
      <c r="D1500" s="91" t="s">
        <v>48</v>
      </c>
      <c r="E1500" s="91" t="s">
        <v>255</v>
      </c>
      <c r="F1500" s="91" t="s">
        <v>256</v>
      </c>
      <c r="G1500" s="101" t="s">
        <v>257</v>
      </c>
      <c r="H1500" s="100" t="s">
        <v>258</v>
      </c>
    </row>
    <row r="1501" spans="1:8" x14ac:dyDescent="0.35">
      <c r="A1501" s="344" t="s">
        <v>356</v>
      </c>
      <c r="B1501" s="68"/>
      <c r="C1501" s="68"/>
      <c r="D1501" s="68"/>
      <c r="E1501" s="68"/>
      <c r="F1501" s="68"/>
      <c r="G1501" s="101">
        <f>Tableau3561618192021232425353637383940414243444546474849505152535455565760[[#This Row],[Charge]]*Tableau3561618192021232425353637383940414243444546474849505152535455565760[[#This Row],[TJM HT/J]]</f>
        <v>0</v>
      </c>
      <c r="H1501" s="91" t="s">
        <v>359</v>
      </c>
    </row>
    <row r="1502" spans="1:8" x14ac:dyDescent="0.35">
      <c r="A1502" s="345"/>
      <c r="B1502" s="68"/>
      <c r="C1502" s="68"/>
      <c r="D1502" s="68"/>
      <c r="E1502" s="68"/>
      <c r="F1502" s="68"/>
      <c r="G1502" s="101">
        <f>Tableau3561618192021232425353637383940414243444546474849505152535455565760[[#This Row],[Charge]]*Tableau3561618192021232425353637383940414243444546474849505152535455565760[[#This Row],[TJM HT/J]]</f>
        <v>0</v>
      </c>
      <c r="H1502" s="91" t="s">
        <v>359</v>
      </c>
    </row>
    <row r="1503" spans="1:8" x14ac:dyDescent="0.35">
      <c r="A1503" s="345"/>
      <c r="B1503" s="68"/>
      <c r="C1503" s="68"/>
      <c r="D1503" s="68"/>
      <c r="E1503" s="68"/>
      <c r="F1503" s="68"/>
      <c r="G1503" s="101">
        <f>Tableau3561618192021232425353637383940414243444546474849505152535455565760[[#This Row],[Charge]]*Tableau3561618192021232425353637383940414243444546474849505152535455565760[[#This Row],[TJM HT/J]]</f>
        <v>0</v>
      </c>
      <c r="H1503" s="91" t="s">
        <v>359</v>
      </c>
    </row>
    <row r="1504" spans="1:8" x14ac:dyDescent="0.35">
      <c r="A1504" s="345"/>
      <c r="B1504" s="68"/>
      <c r="C1504" s="68"/>
      <c r="D1504" s="68"/>
      <c r="E1504" s="68"/>
      <c r="F1504" s="68"/>
      <c r="G1504" s="101">
        <f>Tableau3561618192021232425353637383940414243444546474849505152535455565760[[#This Row],[Charge]]*Tableau3561618192021232425353637383940414243444546474849505152535455565760[[#This Row],[TJM HT/J]]</f>
        <v>0</v>
      </c>
      <c r="H1504" s="91" t="s">
        <v>359</v>
      </c>
    </row>
    <row r="1505" spans="1:8" x14ac:dyDescent="0.35">
      <c r="A1505" s="345"/>
      <c r="B1505" s="68"/>
      <c r="C1505" s="68"/>
      <c r="D1505" s="68"/>
      <c r="E1505" s="68"/>
      <c r="F1505" s="68"/>
      <c r="G1505" s="101">
        <f>Tableau3561618192021232425353637383940414243444546474849505152535455565760[[#This Row],[Charge]]*Tableau3561618192021232425353637383940414243444546474849505152535455565760[[#This Row],[TJM HT/J]]</f>
        <v>0</v>
      </c>
      <c r="H1505" s="91" t="s">
        <v>359</v>
      </c>
    </row>
    <row r="1506" spans="1:8" x14ac:dyDescent="0.35">
      <c r="A1506" s="345"/>
      <c r="B1506" s="68"/>
      <c r="C1506" s="68"/>
      <c r="D1506" s="68"/>
      <c r="E1506" s="68"/>
      <c r="F1506" s="68"/>
      <c r="G1506" s="101">
        <f>Tableau3561618192021232425353637383940414243444546474849505152535455565760[[#This Row],[Charge]]*Tableau3561618192021232425353637383940414243444546474849505152535455565760[[#This Row],[TJM HT/J]]</f>
        <v>0</v>
      </c>
      <c r="H1506" s="91" t="s">
        <v>359</v>
      </c>
    </row>
    <row r="1507" spans="1:8" x14ac:dyDescent="0.35">
      <c r="A1507" s="345"/>
      <c r="B1507" s="68"/>
      <c r="C1507" s="68"/>
      <c r="D1507" s="68"/>
      <c r="E1507" s="68"/>
      <c r="F1507" s="68"/>
      <c r="G1507" s="101">
        <f>Tableau3561618192021232425353637383940414243444546474849505152535455565760[[#This Row],[Charge]]*Tableau3561618192021232425353637383940414243444546474849505152535455565760[[#This Row],[TJM HT/J]]</f>
        <v>0</v>
      </c>
      <c r="H1507" s="91" t="s">
        <v>359</v>
      </c>
    </row>
    <row r="1508" spans="1:8" x14ac:dyDescent="0.35">
      <c r="A1508" s="345"/>
      <c r="B1508" s="68"/>
      <c r="C1508" s="68"/>
      <c r="D1508" s="68"/>
      <c r="E1508" s="68"/>
      <c r="F1508" s="68"/>
      <c r="G1508" s="101">
        <f>Tableau3561618192021232425353637383940414243444546474849505152535455565760[[#This Row],[Charge]]*Tableau3561618192021232425353637383940414243444546474849505152535455565760[[#This Row],[TJM HT/J]]</f>
        <v>0</v>
      </c>
      <c r="H1508" s="91" t="s">
        <v>359</v>
      </c>
    </row>
    <row r="1509" spans="1:8" x14ac:dyDescent="0.35">
      <c r="A1509" s="345"/>
      <c r="B1509" s="68"/>
      <c r="C1509" s="68"/>
      <c r="D1509" s="68"/>
      <c r="E1509" s="68"/>
      <c r="F1509" s="68"/>
      <c r="G1509" s="101">
        <f>Tableau3561618192021232425353637383940414243444546474849505152535455565760[[#This Row],[Charge]]*Tableau3561618192021232425353637383940414243444546474849505152535455565760[[#This Row],[TJM HT/J]]</f>
        <v>0</v>
      </c>
      <c r="H1509" s="91" t="s">
        <v>359</v>
      </c>
    </row>
    <row r="1510" spans="1:8" x14ac:dyDescent="0.35">
      <c r="A1510" s="345"/>
      <c r="B1510" s="68"/>
      <c r="C1510" s="68"/>
      <c r="D1510" s="68"/>
      <c r="E1510" s="68"/>
      <c r="F1510" s="68"/>
      <c r="G1510" s="101">
        <f>Tableau3561618192021232425353637383940414243444546474849505152535455565760[[#This Row],[Charge]]*Tableau3561618192021232425353637383940414243444546474849505152535455565760[[#This Row],[TJM HT/J]]</f>
        <v>0</v>
      </c>
      <c r="H1510" s="91" t="s">
        <v>359</v>
      </c>
    </row>
    <row r="1511" spans="1:8" x14ac:dyDescent="0.35">
      <c r="A1511" s="345"/>
      <c r="B1511" s="68"/>
      <c r="C1511" s="68"/>
      <c r="D1511" s="68"/>
      <c r="E1511" s="68"/>
      <c r="F1511" s="68"/>
      <c r="G1511" s="101">
        <f>Tableau3561618192021232425353637383940414243444546474849505152535455565760[[#This Row],[Charge]]*Tableau3561618192021232425353637383940414243444546474849505152535455565760[[#This Row],[TJM HT/J]]</f>
        <v>0</v>
      </c>
      <c r="H1511" s="91" t="s">
        <v>359</v>
      </c>
    </row>
    <row r="1512" spans="1:8" x14ac:dyDescent="0.35">
      <c r="A1512" s="345"/>
      <c r="B1512" s="68"/>
      <c r="C1512" s="68"/>
      <c r="D1512" s="68"/>
      <c r="E1512" s="68"/>
      <c r="F1512" s="68"/>
      <c r="G1512" s="101">
        <f>Tableau3561618192021232425353637383940414243444546474849505152535455565760[[#This Row],[Charge]]*Tableau3561618192021232425353637383940414243444546474849505152535455565760[[#This Row],[TJM HT/J]]</f>
        <v>0</v>
      </c>
      <c r="H1512" s="91" t="s">
        <v>359</v>
      </c>
    </row>
    <row r="1513" spans="1:8" x14ac:dyDescent="0.35">
      <c r="A1513" s="345"/>
      <c r="B1513" s="68"/>
      <c r="C1513" s="68"/>
      <c r="D1513" s="68"/>
      <c r="E1513" s="68"/>
      <c r="F1513" s="68"/>
      <c r="G1513" s="101">
        <f>Tableau3561618192021232425353637383940414243444546474849505152535455565760[[#This Row],[Charge]]*Tableau3561618192021232425353637383940414243444546474849505152535455565760[[#This Row],[TJM HT/J]]</f>
        <v>0</v>
      </c>
      <c r="H1513" s="91" t="s">
        <v>359</v>
      </c>
    </row>
    <row r="1514" spans="1:8" x14ac:dyDescent="0.35">
      <c r="A1514" s="345"/>
      <c r="B1514" s="68"/>
      <c r="C1514" s="68"/>
      <c r="D1514" s="68"/>
      <c r="E1514" s="68"/>
      <c r="F1514" s="68"/>
      <c r="G1514" s="101">
        <f>Tableau3561618192021232425353637383940414243444546474849505152535455565760[[#This Row],[Charge]]*Tableau3561618192021232425353637383940414243444546474849505152535455565760[[#This Row],[TJM HT/J]]</f>
        <v>0</v>
      </c>
      <c r="H1514" s="91" t="s">
        <v>359</v>
      </c>
    </row>
    <row r="1515" spans="1:8" x14ac:dyDescent="0.35">
      <c r="A1515" s="345"/>
      <c r="B1515" s="68"/>
      <c r="C1515" s="68"/>
      <c r="D1515" s="68"/>
      <c r="E1515" s="68"/>
      <c r="F1515" s="68"/>
      <c r="G1515" s="101">
        <f>Tableau3561618192021232425353637383940414243444546474849505152535455565760[[#This Row],[Charge]]*Tableau3561618192021232425353637383940414243444546474849505152535455565760[[#This Row],[TJM HT/J]]</f>
        <v>0</v>
      </c>
      <c r="H1515" s="91" t="s">
        <v>359</v>
      </c>
    </row>
    <row r="1516" spans="1:8" x14ac:dyDescent="0.35">
      <c r="A1516" s="345"/>
      <c r="B1516" s="68"/>
      <c r="C1516" s="68"/>
      <c r="D1516" s="68"/>
      <c r="E1516" s="68"/>
      <c r="F1516" s="68"/>
      <c r="G1516" s="101">
        <f>Tableau3561618192021232425353637383940414243444546474849505152535455565760[[#This Row],[Charge]]*Tableau3561618192021232425353637383940414243444546474849505152535455565760[[#This Row],[TJM HT/J]]</f>
        <v>0</v>
      </c>
      <c r="H1516" s="91" t="s">
        <v>359</v>
      </c>
    </row>
    <row r="1517" spans="1:8" x14ac:dyDescent="0.35">
      <c r="A1517" s="345"/>
      <c r="B1517" s="68"/>
      <c r="C1517" s="68"/>
      <c r="D1517" s="68"/>
      <c r="E1517" s="68"/>
      <c r="F1517" s="68"/>
      <c r="G1517" s="101">
        <f>Tableau3561618192021232425353637383940414243444546474849505152535455565760[[#This Row],[Charge]]*Tableau3561618192021232425353637383940414243444546474849505152535455565760[[#This Row],[TJM HT/J]]</f>
        <v>0</v>
      </c>
      <c r="H1517" s="91" t="s">
        <v>359</v>
      </c>
    </row>
    <row r="1518" spans="1:8" x14ac:dyDescent="0.35">
      <c r="A1518" s="345"/>
      <c r="B1518" s="68"/>
      <c r="C1518" s="68"/>
      <c r="D1518" s="68"/>
      <c r="E1518" s="68"/>
      <c r="F1518" s="68"/>
      <c r="G1518" s="101">
        <f>Tableau3561618192021232425353637383940414243444546474849505152535455565760[[#This Row],[Charge]]*Tableau3561618192021232425353637383940414243444546474849505152535455565760[[#This Row],[TJM HT/J]]</f>
        <v>0</v>
      </c>
      <c r="H1518" s="91" t="s">
        <v>359</v>
      </c>
    </row>
    <row r="1519" spans="1:8" x14ac:dyDescent="0.35">
      <c r="A1519" s="345"/>
      <c r="B1519" s="68"/>
      <c r="C1519" s="68"/>
      <c r="D1519" s="68"/>
      <c r="E1519" s="68"/>
      <c r="F1519" s="68"/>
      <c r="G1519" s="101">
        <f>Tableau3561618192021232425353637383940414243444546474849505152535455565760[[#This Row],[Charge]]*Tableau3561618192021232425353637383940414243444546474849505152535455565760[[#This Row],[TJM HT/J]]</f>
        <v>0</v>
      </c>
      <c r="H1519" s="91" t="s">
        <v>359</v>
      </c>
    </row>
    <row r="1520" spans="1:8" x14ac:dyDescent="0.35">
      <c r="A1520" s="345"/>
      <c r="B1520" s="68"/>
      <c r="C1520" s="68"/>
      <c r="D1520" s="68"/>
      <c r="E1520" s="68"/>
      <c r="F1520" s="68"/>
      <c r="G1520" s="101">
        <f>Tableau3561618192021232425353637383940414243444546474849505152535455565760[[#This Row],[Charge]]*Tableau3561618192021232425353637383940414243444546474849505152535455565760[[#This Row],[TJM HT/J]]</f>
        <v>0</v>
      </c>
      <c r="H1520" s="91" t="s">
        <v>359</v>
      </c>
    </row>
    <row r="1521" spans="1:8" x14ac:dyDescent="0.35">
      <c r="A1521" s="345"/>
      <c r="B1521" s="68"/>
      <c r="C1521" s="68"/>
      <c r="D1521" s="68"/>
      <c r="E1521" s="68"/>
      <c r="F1521" s="68"/>
      <c r="G1521" s="101">
        <f>Tableau3561618192021232425353637383940414243444546474849505152535455565760[[#This Row],[Charge]]*Tableau3561618192021232425353637383940414243444546474849505152535455565760[[#This Row],[TJM HT/J]]</f>
        <v>0</v>
      </c>
      <c r="H1521" s="91" t="s">
        <v>359</v>
      </c>
    </row>
    <row r="1522" spans="1:8" x14ac:dyDescent="0.35">
      <c r="A1522" s="345"/>
      <c r="B1522" s="68"/>
      <c r="C1522" s="68"/>
      <c r="D1522" s="68"/>
      <c r="E1522" s="68"/>
      <c r="F1522" s="68"/>
      <c r="G1522" s="101">
        <f>Tableau3561618192021232425353637383940414243444546474849505152535455565760[[#This Row],[Charge]]*Tableau3561618192021232425353637383940414243444546474849505152535455565760[[#This Row],[TJM HT/J]]</f>
        <v>0</v>
      </c>
      <c r="H1522" s="91" t="s">
        <v>359</v>
      </c>
    </row>
    <row r="1523" spans="1:8" x14ac:dyDescent="0.35">
      <c r="A1523" s="130" t="s">
        <v>501</v>
      </c>
      <c r="B1523" s="91" t="s">
        <v>124</v>
      </c>
      <c r="C1523" s="91" t="s">
        <v>254</v>
      </c>
      <c r="D1523" s="91" t="s">
        <v>48</v>
      </c>
      <c r="E1523" s="91" t="s">
        <v>255</v>
      </c>
      <c r="F1523" s="91" t="s">
        <v>256</v>
      </c>
      <c r="G1523" s="101" t="s">
        <v>257</v>
      </c>
      <c r="H1523" s="100" t="s">
        <v>258</v>
      </c>
    </row>
    <row r="1524" spans="1:8" x14ac:dyDescent="0.35">
      <c r="A1524" s="344" t="s">
        <v>357</v>
      </c>
      <c r="B1524" s="137"/>
      <c r="C1524" s="137"/>
      <c r="D1524" s="137"/>
      <c r="E1524" s="137"/>
      <c r="F1524" s="137"/>
      <c r="G1524" s="101">
        <f>Tableau356161819202123242535363738394041424344454647484950515253545556575861[[#This Row],[Charge]]*Tableau356161819202123242535363738394041424344454647484950515253545556575861[[#This Row],[TJM HT/J]]</f>
        <v>0</v>
      </c>
      <c r="H1524" s="91" t="s">
        <v>360</v>
      </c>
    </row>
    <row r="1525" spans="1:8" x14ac:dyDescent="0.35">
      <c r="A1525" s="345"/>
      <c r="B1525" s="68"/>
      <c r="C1525" s="68"/>
      <c r="D1525" s="68"/>
      <c r="E1525" s="68"/>
      <c r="F1525" s="68"/>
      <c r="G1525" s="101">
        <f>Tableau356161819202123242535363738394041424344454647484950515253545556575861[[#This Row],[Charge]]*Tableau356161819202123242535363738394041424344454647484950515253545556575861[[#This Row],[TJM HT/J]]</f>
        <v>0</v>
      </c>
      <c r="H1525" s="91" t="s">
        <v>360</v>
      </c>
    </row>
    <row r="1526" spans="1:8" x14ac:dyDescent="0.35">
      <c r="A1526" s="345"/>
      <c r="B1526" s="68"/>
      <c r="C1526" s="68"/>
      <c r="D1526" s="68"/>
      <c r="E1526" s="68"/>
      <c r="F1526" s="68"/>
      <c r="G1526" s="101">
        <f>Tableau356161819202123242535363738394041424344454647484950515253545556575861[[#This Row],[Charge]]*Tableau356161819202123242535363738394041424344454647484950515253545556575861[[#This Row],[TJM HT/J]]</f>
        <v>0</v>
      </c>
      <c r="H1526" s="91" t="s">
        <v>360</v>
      </c>
    </row>
    <row r="1527" spans="1:8" x14ac:dyDescent="0.35">
      <c r="A1527" s="345"/>
      <c r="B1527" s="68"/>
      <c r="C1527" s="68"/>
      <c r="D1527" s="68"/>
      <c r="E1527" s="68"/>
      <c r="F1527" s="68"/>
      <c r="G1527" s="101">
        <f>Tableau356161819202123242535363738394041424344454647484950515253545556575861[[#This Row],[Charge]]*Tableau356161819202123242535363738394041424344454647484950515253545556575861[[#This Row],[TJM HT/J]]</f>
        <v>0</v>
      </c>
      <c r="H1527" s="91" t="s">
        <v>360</v>
      </c>
    </row>
    <row r="1528" spans="1:8" x14ac:dyDescent="0.35">
      <c r="A1528" s="345"/>
      <c r="B1528" s="68"/>
      <c r="C1528" s="68"/>
      <c r="D1528" s="68"/>
      <c r="E1528" s="68"/>
      <c r="F1528" s="68"/>
      <c r="G1528" s="101">
        <f>Tableau356161819202123242535363738394041424344454647484950515253545556575861[[#This Row],[Charge]]*Tableau356161819202123242535363738394041424344454647484950515253545556575861[[#This Row],[TJM HT/J]]</f>
        <v>0</v>
      </c>
      <c r="H1528" s="91" t="s">
        <v>360</v>
      </c>
    </row>
    <row r="1529" spans="1:8" x14ac:dyDescent="0.35">
      <c r="A1529" s="345"/>
      <c r="B1529" s="68"/>
      <c r="C1529" s="68"/>
      <c r="D1529" s="68"/>
      <c r="E1529" s="68"/>
      <c r="F1529" s="68"/>
      <c r="G1529" s="101">
        <f>Tableau356161819202123242535363738394041424344454647484950515253545556575861[[#This Row],[Charge]]*Tableau356161819202123242535363738394041424344454647484950515253545556575861[[#This Row],[TJM HT/J]]</f>
        <v>0</v>
      </c>
      <c r="H1529" s="91" t="s">
        <v>360</v>
      </c>
    </row>
    <row r="1530" spans="1:8" x14ac:dyDescent="0.35">
      <c r="A1530" s="345"/>
      <c r="B1530" s="68"/>
      <c r="C1530" s="68"/>
      <c r="D1530" s="68"/>
      <c r="E1530" s="68"/>
      <c r="F1530" s="68"/>
      <c r="G1530" s="101">
        <f>Tableau356161819202123242535363738394041424344454647484950515253545556575861[[#This Row],[Charge]]*Tableau356161819202123242535363738394041424344454647484950515253545556575861[[#This Row],[TJM HT/J]]</f>
        <v>0</v>
      </c>
      <c r="H1530" s="91" t="s">
        <v>360</v>
      </c>
    </row>
    <row r="1531" spans="1:8" x14ac:dyDescent="0.35">
      <c r="A1531" s="345"/>
      <c r="B1531" s="68"/>
      <c r="C1531" s="68"/>
      <c r="D1531" s="68"/>
      <c r="E1531" s="68"/>
      <c r="F1531" s="68"/>
      <c r="G1531" s="101">
        <f>Tableau356161819202123242535363738394041424344454647484950515253545556575861[[#This Row],[Charge]]*Tableau356161819202123242535363738394041424344454647484950515253545556575861[[#This Row],[TJM HT/J]]</f>
        <v>0</v>
      </c>
      <c r="H1531" s="91" t="s">
        <v>360</v>
      </c>
    </row>
    <row r="1532" spans="1:8" x14ac:dyDescent="0.35">
      <c r="A1532" s="345"/>
      <c r="B1532" s="68"/>
      <c r="C1532" s="68"/>
      <c r="D1532" s="68"/>
      <c r="E1532" s="68"/>
      <c r="F1532" s="68"/>
      <c r="G1532" s="101">
        <f>Tableau356161819202123242535363738394041424344454647484950515253545556575861[[#This Row],[Charge]]*Tableau356161819202123242535363738394041424344454647484950515253545556575861[[#This Row],[TJM HT/J]]</f>
        <v>0</v>
      </c>
      <c r="H1532" s="91" t="s">
        <v>360</v>
      </c>
    </row>
    <row r="1533" spans="1:8" x14ac:dyDescent="0.35">
      <c r="A1533" s="345"/>
      <c r="B1533" s="68"/>
      <c r="C1533" s="68"/>
      <c r="D1533" s="68"/>
      <c r="E1533" s="68"/>
      <c r="F1533" s="68"/>
      <c r="G1533" s="101">
        <f>Tableau356161819202123242535363738394041424344454647484950515253545556575861[[#This Row],[Charge]]*Tableau356161819202123242535363738394041424344454647484950515253545556575861[[#This Row],[TJM HT/J]]</f>
        <v>0</v>
      </c>
      <c r="H1533" s="91" t="s">
        <v>360</v>
      </c>
    </row>
    <row r="1534" spans="1:8" x14ac:dyDescent="0.35">
      <c r="A1534" s="345"/>
      <c r="B1534" s="68"/>
      <c r="C1534" s="68"/>
      <c r="D1534" s="68"/>
      <c r="E1534" s="68"/>
      <c r="F1534" s="68"/>
      <c r="G1534" s="101">
        <f>Tableau356161819202123242535363738394041424344454647484950515253545556575861[[#This Row],[Charge]]*Tableau356161819202123242535363738394041424344454647484950515253545556575861[[#This Row],[TJM HT/J]]</f>
        <v>0</v>
      </c>
      <c r="H1534" s="91" t="s">
        <v>360</v>
      </c>
    </row>
    <row r="1535" spans="1:8" x14ac:dyDescent="0.35">
      <c r="A1535" s="345"/>
      <c r="B1535" s="68"/>
      <c r="C1535" s="68"/>
      <c r="D1535" s="68"/>
      <c r="E1535" s="68"/>
      <c r="F1535" s="68"/>
      <c r="G1535" s="101">
        <f>Tableau356161819202123242535363738394041424344454647484950515253545556575861[[#This Row],[Charge]]*Tableau356161819202123242535363738394041424344454647484950515253545556575861[[#This Row],[TJM HT/J]]</f>
        <v>0</v>
      </c>
      <c r="H1535" s="91" t="s">
        <v>360</v>
      </c>
    </row>
    <row r="1536" spans="1:8" x14ac:dyDescent="0.35">
      <c r="A1536" s="345"/>
      <c r="B1536" s="68"/>
      <c r="C1536" s="68"/>
      <c r="D1536" s="68"/>
      <c r="E1536" s="68"/>
      <c r="F1536" s="68"/>
      <c r="G1536" s="101">
        <f>Tableau356161819202123242535363738394041424344454647484950515253545556575861[[#This Row],[Charge]]*Tableau356161819202123242535363738394041424344454647484950515253545556575861[[#This Row],[TJM HT/J]]</f>
        <v>0</v>
      </c>
      <c r="H1536" s="91" t="s">
        <v>360</v>
      </c>
    </row>
    <row r="1537" spans="1:8" x14ac:dyDescent="0.35">
      <c r="A1537" s="345"/>
      <c r="B1537" s="68"/>
      <c r="C1537" s="68"/>
      <c r="D1537" s="68"/>
      <c r="E1537" s="68"/>
      <c r="F1537" s="68"/>
      <c r="G1537" s="101">
        <f>Tableau356161819202123242535363738394041424344454647484950515253545556575861[[#This Row],[Charge]]*Tableau356161819202123242535363738394041424344454647484950515253545556575861[[#This Row],[TJM HT/J]]</f>
        <v>0</v>
      </c>
      <c r="H1537" s="91" t="s">
        <v>360</v>
      </c>
    </row>
    <row r="1538" spans="1:8" x14ac:dyDescent="0.35">
      <c r="A1538" s="345"/>
      <c r="B1538" s="68"/>
      <c r="C1538" s="68"/>
      <c r="D1538" s="68"/>
      <c r="E1538" s="68"/>
      <c r="F1538" s="68"/>
      <c r="G1538" s="101">
        <f>Tableau356161819202123242535363738394041424344454647484950515253545556575861[[#This Row],[Charge]]*Tableau356161819202123242535363738394041424344454647484950515253545556575861[[#This Row],[TJM HT/J]]</f>
        <v>0</v>
      </c>
      <c r="H1538" s="91" t="s">
        <v>360</v>
      </c>
    </row>
    <row r="1539" spans="1:8" x14ac:dyDescent="0.35">
      <c r="A1539" s="345"/>
      <c r="B1539" s="68"/>
      <c r="C1539" s="68"/>
      <c r="D1539" s="68"/>
      <c r="E1539" s="68"/>
      <c r="F1539" s="68"/>
      <c r="G1539" s="101">
        <f>Tableau356161819202123242535363738394041424344454647484950515253545556575861[[#This Row],[Charge]]*Tableau356161819202123242535363738394041424344454647484950515253545556575861[[#This Row],[TJM HT/J]]</f>
        <v>0</v>
      </c>
      <c r="H1539" s="91" t="s">
        <v>360</v>
      </c>
    </row>
    <row r="1540" spans="1:8" x14ac:dyDescent="0.35">
      <c r="A1540" s="345"/>
      <c r="B1540" s="68"/>
      <c r="C1540" s="68"/>
      <c r="D1540" s="68"/>
      <c r="E1540" s="68"/>
      <c r="F1540" s="68"/>
      <c r="G1540" s="101">
        <f>Tableau356161819202123242535363738394041424344454647484950515253545556575861[[#This Row],[Charge]]*Tableau356161819202123242535363738394041424344454647484950515253545556575861[[#This Row],[TJM HT/J]]</f>
        <v>0</v>
      </c>
      <c r="H1540" s="91" t="s">
        <v>360</v>
      </c>
    </row>
    <row r="1541" spans="1:8" x14ac:dyDescent="0.35">
      <c r="A1541" s="345"/>
      <c r="B1541" s="68"/>
      <c r="C1541" s="68"/>
      <c r="D1541" s="68"/>
      <c r="E1541" s="68"/>
      <c r="F1541" s="68"/>
      <c r="G1541" s="101">
        <f>Tableau356161819202123242535363738394041424344454647484950515253545556575861[[#This Row],[Charge]]*Tableau356161819202123242535363738394041424344454647484950515253545556575861[[#This Row],[TJM HT/J]]</f>
        <v>0</v>
      </c>
      <c r="H1541" s="91" t="s">
        <v>360</v>
      </c>
    </row>
    <row r="1542" spans="1:8" x14ac:dyDescent="0.35">
      <c r="A1542" s="345"/>
      <c r="B1542" s="68"/>
      <c r="C1542" s="68"/>
      <c r="D1542" s="68"/>
      <c r="E1542" s="68"/>
      <c r="F1542" s="68"/>
      <c r="G1542" s="101">
        <f>Tableau356161819202123242535363738394041424344454647484950515253545556575861[[#This Row],[Charge]]*Tableau356161819202123242535363738394041424344454647484950515253545556575861[[#This Row],[TJM HT/J]]</f>
        <v>0</v>
      </c>
      <c r="H1542" s="91" t="s">
        <v>360</v>
      </c>
    </row>
    <row r="1543" spans="1:8" x14ac:dyDescent="0.35">
      <c r="A1543" s="345"/>
      <c r="B1543" s="68"/>
      <c r="C1543" s="68"/>
      <c r="D1543" s="68"/>
      <c r="E1543" s="68"/>
      <c r="F1543" s="68"/>
      <c r="G1543" s="101">
        <f>Tableau356161819202123242535363738394041424344454647484950515253545556575861[[#This Row],[Charge]]*Tableau356161819202123242535363738394041424344454647484950515253545556575861[[#This Row],[TJM HT/J]]</f>
        <v>0</v>
      </c>
      <c r="H1543" s="91" t="s">
        <v>360</v>
      </c>
    </row>
    <row r="1544" spans="1:8" x14ac:dyDescent="0.35">
      <c r="A1544" s="345"/>
      <c r="B1544" s="68"/>
      <c r="C1544" s="68"/>
      <c r="D1544" s="68"/>
      <c r="E1544" s="68"/>
      <c r="F1544" s="68"/>
      <c r="G1544" s="101">
        <f>Tableau356161819202123242535363738394041424344454647484950515253545556575861[[#This Row],[Charge]]*Tableau356161819202123242535363738394041424344454647484950515253545556575861[[#This Row],[TJM HT/J]]</f>
        <v>0</v>
      </c>
      <c r="H1544" s="91" t="s">
        <v>360</v>
      </c>
    </row>
    <row r="1545" spans="1:8" x14ac:dyDescent="0.35">
      <c r="A1545" s="345"/>
      <c r="B1545" s="68"/>
      <c r="C1545" s="68"/>
      <c r="D1545" s="68"/>
      <c r="E1545" s="68"/>
      <c r="F1545" s="68"/>
      <c r="G1545" s="101">
        <f>Tableau356161819202123242535363738394041424344454647484950515253545556575861[[#This Row],[Charge]]*Tableau356161819202123242535363738394041424344454647484950515253545556575861[[#This Row],[TJM HT/J]]</f>
        <v>0</v>
      </c>
      <c r="H1545" s="91" t="s">
        <v>360</v>
      </c>
    </row>
    <row r="1546" spans="1:8" x14ac:dyDescent="0.35">
      <c r="A1546" s="130" t="s">
        <v>501</v>
      </c>
      <c r="B1546" s="91" t="s">
        <v>124</v>
      </c>
      <c r="C1546" s="91" t="s">
        <v>254</v>
      </c>
      <c r="D1546" s="91" t="s">
        <v>48</v>
      </c>
      <c r="E1546" s="91" t="s">
        <v>255</v>
      </c>
      <c r="F1546" s="91" t="s">
        <v>256</v>
      </c>
      <c r="G1546" s="101" t="s">
        <v>257</v>
      </c>
      <c r="H1546" s="100" t="s">
        <v>258</v>
      </c>
    </row>
    <row r="1547" spans="1:8" x14ac:dyDescent="0.35">
      <c r="A1547" s="344" t="s">
        <v>358</v>
      </c>
      <c r="B1547" s="68"/>
      <c r="C1547" s="68"/>
      <c r="D1547" s="68"/>
      <c r="E1547" s="68"/>
      <c r="F1547" s="68"/>
      <c r="G1547" s="101">
        <f>Tableau35616181920212324253536373839404142434445464748495051525354555657585962[[#This Row],[Charge]]*Tableau35616181920212324253536373839404142434445464748495051525354555657585962[[#This Row],[TJM HT/J]]</f>
        <v>0</v>
      </c>
      <c r="H1547" s="91" t="s">
        <v>361</v>
      </c>
    </row>
    <row r="1548" spans="1:8" x14ac:dyDescent="0.35">
      <c r="A1548" s="345"/>
      <c r="B1548" s="68"/>
      <c r="C1548" s="68"/>
      <c r="D1548" s="68"/>
      <c r="E1548" s="68"/>
      <c r="F1548" s="68"/>
      <c r="G1548" s="101">
        <f>Tableau35616181920212324253536373839404142434445464748495051525354555657585962[[#This Row],[Charge]]*Tableau35616181920212324253536373839404142434445464748495051525354555657585962[[#This Row],[TJM HT/J]]</f>
        <v>0</v>
      </c>
      <c r="H1548" s="91" t="s">
        <v>361</v>
      </c>
    </row>
    <row r="1549" spans="1:8" x14ac:dyDescent="0.35">
      <c r="A1549" s="345"/>
      <c r="B1549" s="68"/>
      <c r="C1549" s="68"/>
      <c r="D1549" s="68"/>
      <c r="E1549" s="68"/>
      <c r="F1549" s="68"/>
      <c r="G1549" s="101">
        <f>Tableau35616181920212324253536373839404142434445464748495051525354555657585962[[#This Row],[Charge]]*Tableau35616181920212324253536373839404142434445464748495051525354555657585962[[#This Row],[TJM HT/J]]</f>
        <v>0</v>
      </c>
      <c r="H1549" s="91" t="s">
        <v>361</v>
      </c>
    </row>
    <row r="1550" spans="1:8" x14ac:dyDescent="0.35">
      <c r="A1550" s="345"/>
      <c r="B1550" s="68"/>
      <c r="C1550" s="68"/>
      <c r="D1550" s="68"/>
      <c r="E1550" s="68"/>
      <c r="F1550" s="68"/>
      <c r="G1550" s="101">
        <f>Tableau35616181920212324253536373839404142434445464748495051525354555657585962[[#This Row],[Charge]]*Tableau35616181920212324253536373839404142434445464748495051525354555657585962[[#This Row],[TJM HT/J]]</f>
        <v>0</v>
      </c>
      <c r="H1550" s="91" t="s">
        <v>361</v>
      </c>
    </row>
    <row r="1551" spans="1:8" x14ac:dyDescent="0.35">
      <c r="A1551" s="345"/>
      <c r="B1551" s="68"/>
      <c r="C1551" s="68"/>
      <c r="D1551" s="68"/>
      <c r="E1551" s="68"/>
      <c r="F1551" s="68"/>
      <c r="G1551" s="101">
        <f>Tableau35616181920212324253536373839404142434445464748495051525354555657585962[[#This Row],[Charge]]*Tableau35616181920212324253536373839404142434445464748495051525354555657585962[[#This Row],[TJM HT/J]]</f>
        <v>0</v>
      </c>
      <c r="H1551" s="91" t="s">
        <v>361</v>
      </c>
    </row>
    <row r="1552" spans="1:8" x14ac:dyDescent="0.35">
      <c r="A1552" s="345"/>
      <c r="B1552" s="68"/>
      <c r="C1552" s="68"/>
      <c r="D1552" s="68"/>
      <c r="E1552" s="68"/>
      <c r="F1552" s="68"/>
      <c r="G1552" s="101">
        <f>Tableau35616181920212324253536373839404142434445464748495051525354555657585962[[#This Row],[Charge]]*Tableau35616181920212324253536373839404142434445464748495051525354555657585962[[#This Row],[TJM HT/J]]</f>
        <v>0</v>
      </c>
      <c r="H1552" s="91" t="s">
        <v>361</v>
      </c>
    </row>
    <row r="1553" spans="1:8" x14ac:dyDescent="0.35">
      <c r="A1553" s="345"/>
      <c r="B1553" s="68"/>
      <c r="C1553" s="68"/>
      <c r="D1553" s="68"/>
      <c r="E1553" s="68"/>
      <c r="F1553" s="68"/>
      <c r="G1553" s="101">
        <f>Tableau35616181920212324253536373839404142434445464748495051525354555657585962[[#This Row],[Charge]]*Tableau35616181920212324253536373839404142434445464748495051525354555657585962[[#This Row],[TJM HT/J]]</f>
        <v>0</v>
      </c>
      <c r="H1553" s="91" t="s">
        <v>361</v>
      </c>
    </row>
    <row r="1554" spans="1:8" x14ac:dyDescent="0.35">
      <c r="A1554" s="345"/>
      <c r="B1554" s="68"/>
      <c r="C1554" s="68"/>
      <c r="D1554" s="68"/>
      <c r="E1554" s="68"/>
      <c r="F1554" s="68"/>
      <c r="G1554" s="101">
        <f>Tableau35616181920212324253536373839404142434445464748495051525354555657585962[[#This Row],[Charge]]*Tableau35616181920212324253536373839404142434445464748495051525354555657585962[[#This Row],[TJM HT/J]]</f>
        <v>0</v>
      </c>
      <c r="H1554" s="91" t="s">
        <v>361</v>
      </c>
    </row>
    <row r="1555" spans="1:8" x14ac:dyDescent="0.35">
      <c r="A1555" s="345"/>
      <c r="B1555" s="68"/>
      <c r="C1555" s="68"/>
      <c r="D1555" s="68"/>
      <c r="E1555" s="68"/>
      <c r="F1555" s="68"/>
      <c r="G1555" s="101">
        <f>Tableau35616181920212324253536373839404142434445464748495051525354555657585962[[#This Row],[Charge]]*Tableau35616181920212324253536373839404142434445464748495051525354555657585962[[#This Row],[TJM HT/J]]</f>
        <v>0</v>
      </c>
      <c r="H1555" s="91" t="s">
        <v>361</v>
      </c>
    </row>
    <row r="1556" spans="1:8" x14ac:dyDescent="0.35">
      <c r="A1556" s="345"/>
      <c r="B1556" s="68"/>
      <c r="C1556" s="68"/>
      <c r="D1556" s="68"/>
      <c r="E1556" s="68"/>
      <c r="F1556" s="68"/>
      <c r="G1556" s="101">
        <f>Tableau35616181920212324253536373839404142434445464748495051525354555657585962[[#This Row],[Charge]]*Tableau35616181920212324253536373839404142434445464748495051525354555657585962[[#This Row],[TJM HT/J]]</f>
        <v>0</v>
      </c>
      <c r="H1556" s="91" t="s">
        <v>361</v>
      </c>
    </row>
    <row r="1557" spans="1:8" x14ac:dyDescent="0.35">
      <c r="A1557" s="345"/>
      <c r="B1557" s="68"/>
      <c r="C1557" s="68"/>
      <c r="D1557" s="68"/>
      <c r="E1557" s="68"/>
      <c r="F1557" s="68"/>
      <c r="G1557" s="101">
        <f>Tableau35616181920212324253536373839404142434445464748495051525354555657585962[[#This Row],[Charge]]*Tableau35616181920212324253536373839404142434445464748495051525354555657585962[[#This Row],[TJM HT/J]]</f>
        <v>0</v>
      </c>
      <c r="H1557" s="91" t="s">
        <v>361</v>
      </c>
    </row>
    <row r="1558" spans="1:8" x14ac:dyDescent="0.35">
      <c r="A1558" s="345"/>
      <c r="B1558" s="68"/>
      <c r="C1558" s="68"/>
      <c r="D1558" s="68"/>
      <c r="E1558" s="68"/>
      <c r="F1558" s="68"/>
      <c r="G1558" s="101">
        <f>Tableau35616181920212324253536373839404142434445464748495051525354555657585962[[#This Row],[Charge]]*Tableau35616181920212324253536373839404142434445464748495051525354555657585962[[#This Row],[TJM HT/J]]</f>
        <v>0</v>
      </c>
      <c r="H1558" s="91" t="s">
        <v>361</v>
      </c>
    </row>
    <row r="1559" spans="1:8" x14ac:dyDescent="0.35">
      <c r="A1559" s="345"/>
      <c r="B1559" s="68"/>
      <c r="C1559" s="68"/>
      <c r="D1559" s="68"/>
      <c r="E1559" s="68"/>
      <c r="F1559" s="68"/>
      <c r="G1559" s="101">
        <f>Tableau35616181920212324253536373839404142434445464748495051525354555657585962[[#This Row],[Charge]]*Tableau35616181920212324253536373839404142434445464748495051525354555657585962[[#This Row],[TJM HT/J]]</f>
        <v>0</v>
      </c>
      <c r="H1559" s="91" t="s">
        <v>361</v>
      </c>
    </row>
    <row r="1560" spans="1:8" x14ac:dyDescent="0.35">
      <c r="A1560" s="345"/>
      <c r="B1560" s="68"/>
      <c r="C1560" s="68"/>
      <c r="D1560" s="68"/>
      <c r="E1560" s="68"/>
      <c r="F1560" s="68"/>
      <c r="G1560" s="101">
        <f>Tableau35616181920212324253536373839404142434445464748495051525354555657585962[[#This Row],[Charge]]*Tableau35616181920212324253536373839404142434445464748495051525354555657585962[[#This Row],[TJM HT/J]]</f>
        <v>0</v>
      </c>
      <c r="H1560" s="91" t="s">
        <v>361</v>
      </c>
    </row>
    <row r="1561" spans="1:8" x14ac:dyDescent="0.35">
      <c r="A1561" s="345"/>
      <c r="B1561" s="68"/>
      <c r="C1561" s="68"/>
      <c r="D1561" s="68"/>
      <c r="E1561" s="68"/>
      <c r="F1561" s="68"/>
      <c r="G1561" s="101">
        <f>Tableau35616181920212324253536373839404142434445464748495051525354555657585962[[#This Row],[Charge]]*Tableau35616181920212324253536373839404142434445464748495051525354555657585962[[#This Row],[TJM HT/J]]</f>
        <v>0</v>
      </c>
      <c r="H1561" s="91" t="s">
        <v>361</v>
      </c>
    </row>
    <row r="1562" spans="1:8" x14ac:dyDescent="0.35">
      <c r="A1562" s="345"/>
      <c r="B1562" s="68"/>
      <c r="C1562" s="68"/>
      <c r="D1562" s="68"/>
      <c r="E1562" s="68"/>
      <c r="F1562" s="68"/>
      <c r="G1562" s="101">
        <f>Tableau35616181920212324253536373839404142434445464748495051525354555657585962[[#This Row],[Charge]]*Tableau35616181920212324253536373839404142434445464748495051525354555657585962[[#This Row],[TJM HT/J]]</f>
        <v>0</v>
      </c>
      <c r="H1562" s="91" t="s">
        <v>361</v>
      </c>
    </row>
    <row r="1563" spans="1:8" x14ac:dyDescent="0.35">
      <c r="A1563" s="345"/>
      <c r="B1563" s="68"/>
      <c r="C1563" s="68"/>
      <c r="D1563" s="68"/>
      <c r="E1563" s="68"/>
      <c r="F1563" s="68"/>
      <c r="G1563" s="101">
        <f>Tableau35616181920212324253536373839404142434445464748495051525354555657585962[[#This Row],[Charge]]*Tableau35616181920212324253536373839404142434445464748495051525354555657585962[[#This Row],[TJM HT/J]]</f>
        <v>0</v>
      </c>
      <c r="H1563" s="91" t="s">
        <v>361</v>
      </c>
    </row>
    <row r="1564" spans="1:8" x14ac:dyDescent="0.35">
      <c r="A1564" s="345"/>
      <c r="B1564" s="68"/>
      <c r="C1564" s="68"/>
      <c r="D1564" s="68"/>
      <c r="E1564" s="68"/>
      <c r="F1564" s="68"/>
      <c r="G1564" s="101">
        <f>Tableau35616181920212324253536373839404142434445464748495051525354555657585962[[#This Row],[Charge]]*Tableau35616181920212324253536373839404142434445464748495051525354555657585962[[#This Row],[TJM HT/J]]</f>
        <v>0</v>
      </c>
      <c r="H1564" s="91" t="s">
        <v>361</v>
      </c>
    </row>
    <row r="1565" spans="1:8" x14ac:dyDescent="0.35">
      <c r="A1565" s="345"/>
      <c r="B1565" s="68"/>
      <c r="C1565" s="68"/>
      <c r="D1565" s="68"/>
      <c r="E1565" s="68"/>
      <c r="F1565" s="68"/>
      <c r="G1565" s="101">
        <f>Tableau35616181920212324253536373839404142434445464748495051525354555657585962[[#This Row],[Charge]]*Tableau35616181920212324253536373839404142434445464748495051525354555657585962[[#This Row],[TJM HT/J]]</f>
        <v>0</v>
      </c>
      <c r="H1565" s="91" t="s">
        <v>361</v>
      </c>
    </row>
    <row r="1566" spans="1:8" x14ac:dyDescent="0.35">
      <c r="A1566" s="345"/>
      <c r="B1566" s="68"/>
      <c r="C1566" s="68"/>
      <c r="D1566" s="68"/>
      <c r="E1566" s="68"/>
      <c r="F1566" s="68"/>
      <c r="G1566" s="101">
        <f>Tableau35616181920212324253536373839404142434445464748495051525354555657585962[[#This Row],[Charge]]*Tableau35616181920212324253536373839404142434445464748495051525354555657585962[[#This Row],[TJM HT/J]]</f>
        <v>0</v>
      </c>
      <c r="H1566" s="91" t="s">
        <v>361</v>
      </c>
    </row>
    <row r="1567" spans="1:8" x14ac:dyDescent="0.35">
      <c r="A1567" s="345"/>
      <c r="B1567" s="68"/>
      <c r="C1567" s="68"/>
      <c r="D1567" s="68"/>
      <c r="E1567" s="68"/>
      <c r="F1567" s="68"/>
      <c r="G1567" s="101">
        <f>Tableau35616181920212324253536373839404142434445464748495051525354555657585962[[#This Row],[Charge]]*Tableau35616181920212324253536373839404142434445464748495051525354555657585962[[#This Row],[TJM HT/J]]</f>
        <v>0</v>
      </c>
      <c r="H1567" s="91" t="s">
        <v>361</v>
      </c>
    </row>
    <row r="1568" spans="1:8" x14ac:dyDescent="0.35">
      <c r="A1568" s="345"/>
      <c r="B1568" s="68"/>
      <c r="C1568" s="68"/>
      <c r="D1568" s="68"/>
      <c r="E1568" s="68"/>
      <c r="F1568" s="68"/>
      <c r="G1568" s="101">
        <f>Tableau35616181920212324253536373839404142434445464748495051525354555657585962[[#This Row],[Charge]]*Tableau35616181920212324253536373839404142434445464748495051525354555657585962[[#This Row],[TJM HT/J]]</f>
        <v>0</v>
      </c>
      <c r="H1568" s="91" t="s">
        <v>361</v>
      </c>
    </row>
    <row r="1569" spans="1:8" x14ac:dyDescent="0.35">
      <c r="A1569" s="130" t="s">
        <v>501</v>
      </c>
      <c r="B1569" s="91" t="s">
        <v>124</v>
      </c>
      <c r="C1569" s="91" t="s">
        <v>254</v>
      </c>
      <c r="D1569" s="91" t="s">
        <v>48</v>
      </c>
      <c r="E1569" s="91" t="s">
        <v>255</v>
      </c>
      <c r="F1569" s="91" t="s">
        <v>256</v>
      </c>
      <c r="G1569" s="101" t="s">
        <v>257</v>
      </c>
      <c r="H1569" s="100" t="s">
        <v>258</v>
      </c>
    </row>
    <row r="1570" spans="1:8" x14ac:dyDescent="0.35">
      <c r="A1570" s="344" t="s">
        <v>362</v>
      </c>
      <c r="B1570" s="68"/>
      <c r="C1570" s="68"/>
      <c r="D1570" s="68"/>
      <c r="E1570" s="68"/>
      <c r="F1570" s="68"/>
      <c r="G1570" s="101">
        <f>Tableau356161819202123242535363738394041424344454647484950515253545556576063[[#This Row],[Charge]]*Tableau356161819202123242535363738394041424344454647484950515253545556576063[[#This Row],[TJM HT/J]]</f>
        <v>0</v>
      </c>
      <c r="H1570" s="91" t="s">
        <v>365</v>
      </c>
    </row>
    <row r="1571" spans="1:8" x14ac:dyDescent="0.35">
      <c r="A1571" s="345"/>
      <c r="B1571" s="68"/>
      <c r="C1571" s="68"/>
      <c r="D1571" s="68"/>
      <c r="E1571" s="68"/>
      <c r="F1571" s="68"/>
      <c r="G1571" s="101">
        <f>Tableau356161819202123242535363738394041424344454647484950515253545556576063[[#This Row],[Charge]]*Tableau356161819202123242535363738394041424344454647484950515253545556576063[[#This Row],[TJM HT/J]]</f>
        <v>0</v>
      </c>
      <c r="H1571" s="91" t="s">
        <v>365</v>
      </c>
    </row>
    <row r="1572" spans="1:8" x14ac:dyDescent="0.35">
      <c r="A1572" s="345"/>
      <c r="B1572" s="68"/>
      <c r="C1572" s="68"/>
      <c r="D1572" s="68"/>
      <c r="E1572" s="68"/>
      <c r="F1572" s="68"/>
      <c r="G1572" s="101">
        <f>Tableau356161819202123242535363738394041424344454647484950515253545556576063[[#This Row],[Charge]]*Tableau356161819202123242535363738394041424344454647484950515253545556576063[[#This Row],[TJM HT/J]]</f>
        <v>0</v>
      </c>
      <c r="H1572" s="91" t="s">
        <v>365</v>
      </c>
    </row>
    <row r="1573" spans="1:8" x14ac:dyDescent="0.35">
      <c r="A1573" s="345"/>
      <c r="B1573" s="68"/>
      <c r="C1573" s="68"/>
      <c r="D1573" s="68"/>
      <c r="E1573" s="68"/>
      <c r="F1573" s="68"/>
      <c r="G1573" s="101">
        <f>Tableau356161819202123242535363738394041424344454647484950515253545556576063[[#This Row],[Charge]]*Tableau356161819202123242535363738394041424344454647484950515253545556576063[[#This Row],[TJM HT/J]]</f>
        <v>0</v>
      </c>
      <c r="H1573" s="91" t="s">
        <v>365</v>
      </c>
    </row>
    <row r="1574" spans="1:8" x14ac:dyDescent="0.35">
      <c r="A1574" s="345"/>
      <c r="B1574" s="68"/>
      <c r="C1574" s="68"/>
      <c r="D1574" s="68"/>
      <c r="E1574" s="68"/>
      <c r="F1574" s="68"/>
      <c r="G1574" s="101">
        <f>Tableau356161819202123242535363738394041424344454647484950515253545556576063[[#This Row],[Charge]]*Tableau356161819202123242535363738394041424344454647484950515253545556576063[[#This Row],[TJM HT/J]]</f>
        <v>0</v>
      </c>
      <c r="H1574" s="91" t="s">
        <v>365</v>
      </c>
    </row>
    <row r="1575" spans="1:8" x14ac:dyDescent="0.35">
      <c r="A1575" s="345"/>
      <c r="B1575" s="68"/>
      <c r="C1575" s="68"/>
      <c r="D1575" s="68"/>
      <c r="E1575" s="68"/>
      <c r="F1575" s="68"/>
      <c r="G1575" s="101">
        <f>Tableau356161819202123242535363738394041424344454647484950515253545556576063[[#This Row],[Charge]]*Tableau356161819202123242535363738394041424344454647484950515253545556576063[[#This Row],[TJM HT/J]]</f>
        <v>0</v>
      </c>
      <c r="H1575" s="91" t="s">
        <v>365</v>
      </c>
    </row>
    <row r="1576" spans="1:8" x14ac:dyDescent="0.35">
      <c r="A1576" s="345"/>
      <c r="B1576" s="68"/>
      <c r="C1576" s="68"/>
      <c r="D1576" s="68"/>
      <c r="E1576" s="68"/>
      <c r="F1576" s="68"/>
      <c r="G1576" s="101">
        <f>Tableau356161819202123242535363738394041424344454647484950515253545556576063[[#This Row],[Charge]]*Tableau356161819202123242535363738394041424344454647484950515253545556576063[[#This Row],[TJM HT/J]]</f>
        <v>0</v>
      </c>
      <c r="H1576" s="91" t="s">
        <v>365</v>
      </c>
    </row>
    <row r="1577" spans="1:8" x14ac:dyDescent="0.35">
      <c r="A1577" s="345"/>
      <c r="B1577" s="68"/>
      <c r="C1577" s="68"/>
      <c r="D1577" s="68"/>
      <c r="E1577" s="68"/>
      <c r="F1577" s="68"/>
      <c r="G1577" s="101">
        <f>Tableau356161819202123242535363738394041424344454647484950515253545556576063[[#This Row],[Charge]]*Tableau356161819202123242535363738394041424344454647484950515253545556576063[[#This Row],[TJM HT/J]]</f>
        <v>0</v>
      </c>
      <c r="H1577" s="91" t="s">
        <v>365</v>
      </c>
    </row>
    <row r="1578" spans="1:8" x14ac:dyDescent="0.35">
      <c r="A1578" s="345"/>
      <c r="B1578" s="68"/>
      <c r="C1578" s="68"/>
      <c r="D1578" s="68"/>
      <c r="E1578" s="68"/>
      <c r="F1578" s="68"/>
      <c r="G1578" s="101">
        <f>Tableau356161819202123242535363738394041424344454647484950515253545556576063[[#This Row],[Charge]]*Tableau356161819202123242535363738394041424344454647484950515253545556576063[[#This Row],[TJM HT/J]]</f>
        <v>0</v>
      </c>
      <c r="H1578" s="91" t="s">
        <v>365</v>
      </c>
    </row>
    <row r="1579" spans="1:8" x14ac:dyDescent="0.35">
      <c r="A1579" s="345"/>
      <c r="B1579" s="68"/>
      <c r="C1579" s="68"/>
      <c r="D1579" s="68"/>
      <c r="E1579" s="68"/>
      <c r="F1579" s="68"/>
      <c r="G1579" s="101">
        <f>Tableau356161819202123242535363738394041424344454647484950515253545556576063[[#This Row],[Charge]]*Tableau356161819202123242535363738394041424344454647484950515253545556576063[[#This Row],[TJM HT/J]]</f>
        <v>0</v>
      </c>
      <c r="H1579" s="91" t="s">
        <v>365</v>
      </c>
    </row>
    <row r="1580" spans="1:8" x14ac:dyDescent="0.35">
      <c r="A1580" s="345"/>
      <c r="B1580" s="68"/>
      <c r="C1580" s="68"/>
      <c r="D1580" s="68"/>
      <c r="E1580" s="68"/>
      <c r="F1580" s="68"/>
      <c r="G1580" s="101">
        <f>Tableau356161819202123242535363738394041424344454647484950515253545556576063[[#This Row],[Charge]]*Tableau356161819202123242535363738394041424344454647484950515253545556576063[[#This Row],[TJM HT/J]]</f>
        <v>0</v>
      </c>
      <c r="H1580" s="91" t="s">
        <v>365</v>
      </c>
    </row>
    <row r="1581" spans="1:8" x14ac:dyDescent="0.35">
      <c r="A1581" s="345"/>
      <c r="B1581" s="68"/>
      <c r="C1581" s="68"/>
      <c r="D1581" s="68"/>
      <c r="E1581" s="68"/>
      <c r="F1581" s="68"/>
      <c r="G1581" s="101">
        <f>Tableau356161819202123242535363738394041424344454647484950515253545556576063[[#This Row],[Charge]]*Tableau356161819202123242535363738394041424344454647484950515253545556576063[[#This Row],[TJM HT/J]]</f>
        <v>0</v>
      </c>
      <c r="H1581" s="91" t="s">
        <v>365</v>
      </c>
    </row>
    <row r="1582" spans="1:8" x14ac:dyDescent="0.35">
      <c r="A1582" s="345"/>
      <c r="B1582" s="68"/>
      <c r="C1582" s="68"/>
      <c r="D1582" s="68"/>
      <c r="E1582" s="68"/>
      <c r="F1582" s="68"/>
      <c r="G1582" s="101">
        <f>Tableau356161819202123242535363738394041424344454647484950515253545556576063[[#This Row],[Charge]]*Tableau356161819202123242535363738394041424344454647484950515253545556576063[[#This Row],[TJM HT/J]]</f>
        <v>0</v>
      </c>
      <c r="H1582" s="91" t="s">
        <v>365</v>
      </c>
    </row>
    <row r="1583" spans="1:8" x14ac:dyDescent="0.35">
      <c r="A1583" s="345"/>
      <c r="B1583" s="68"/>
      <c r="C1583" s="68"/>
      <c r="D1583" s="68"/>
      <c r="E1583" s="68"/>
      <c r="F1583" s="68"/>
      <c r="G1583" s="101">
        <f>Tableau356161819202123242535363738394041424344454647484950515253545556576063[[#This Row],[Charge]]*Tableau356161819202123242535363738394041424344454647484950515253545556576063[[#This Row],[TJM HT/J]]</f>
        <v>0</v>
      </c>
      <c r="H1583" s="91" t="s">
        <v>365</v>
      </c>
    </row>
    <row r="1584" spans="1:8" x14ac:dyDescent="0.35">
      <c r="A1584" s="345"/>
      <c r="B1584" s="68"/>
      <c r="C1584" s="68"/>
      <c r="D1584" s="68"/>
      <c r="E1584" s="68"/>
      <c r="F1584" s="68"/>
      <c r="G1584" s="101">
        <f>Tableau356161819202123242535363738394041424344454647484950515253545556576063[[#This Row],[Charge]]*Tableau356161819202123242535363738394041424344454647484950515253545556576063[[#This Row],[TJM HT/J]]</f>
        <v>0</v>
      </c>
      <c r="H1584" s="91" t="s">
        <v>365</v>
      </c>
    </row>
    <row r="1585" spans="1:8" x14ac:dyDescent="0.35">
      <c r="A1585" s="345"/>
      <c r="B1585" s="68"/>
      <c r="C1585" s="68"/>
      <c r="D1585" s="68"/>
      <c r="E1585" s="68"/>
      <c r="F1585" s="68"/>
      <c r="G1585" s="101">
        <f>Tableau356161819202123242535363738394041424344454647484950515253545556576063[[#This Row],[Charge]]*Tableau356161819202123242535363738394041424344454647484950515253545556576063[[#This Row],[TJM HT/J]]</f>
        <v>0</v>
      </c>
      <c r="H1585" s="91" t="s">
        <v>365</v>
      </c>
    </row>
    <row r="1586" spans="1:8" x14ac:dyDescent="0.35">
      <c r="A1586" s="345"/>
      <c r="B1586" s="68"/>
      <c r="C1586" s="68"/>
      <c r="D1586" s="68"/>
      <c r="E1586" s="68"/>
      <c r="F1586" s="68"/>
      <c r="G1586" s="101">
        <f>Tableau356161819202123242535363738394041424344454647484950515253545556576063[[#This Row],[Charge]]*Tableau356161819202123242535363738394041424344454647484950515253545556576063[[#This Row],[TJM HT/J]]</f>
        <v>0</v>
      </c>
      <c r="H1586" s="91" t="s">
        <v>365</v>
      </c>
    </row>
    <row r="1587" spans="1:8" x14ac:dyDescent="0.35">
      <c r="A1587" s="345"/>
      <c r="B1587" s="68"/>
      <c r="C1587" s="68"/>
      <c r="D1587" s="68"/>
      <c r="E1587" s="68"/>
      <c r="F1587" s="68"/>
      <c r="G1587" s="101">
        <f>Tableau356161819202123242535363738394041424344454647484950515253545556576063[[#This Row],[Charge]]*Tableau356161819202123242535363738394041424344454647484950515253545556576063[[#This Row],[TJM HT/J]]</f>
        <v>0</v>
      </c>
      <c r="H1587" s="91" t="s">
        <v>365</v>
      </c>
    </row>
    <row r="1588" spans="1:8" x14ac:dyDescent="0.35">
      <c r="A1588" s="345"/>
      <c r="B1588" s="68"/>
      <c r="C1588" s="68"/>
      <c r="D1588" s="68"/>
      <c r="E1588" s="68"/>
      <c r="F1588" s="68"/>
      <c r="G1588" s="101">
        <f>Tableau356161819202123242535363738394041424344454647484950515253545556576063[[#This Row],[Charge]]*Tableau356161819202123242535363738394041424344454647484950515253545556576063[[#This Row],[TJM HT/J]]</f>
        <v>0</v>
      </c>
      <c r="H1588" s="91" t="s">
        <v>365</v>
      </c>
    </row>
    <row r="1589" spans="1:8" x14ac:dyDescent="0.35">
      <c r="A1589" s="345"/>
      <c r="B1589" s="68"/>
      <c r="C1589" s="68"/>
      <c r="D1589" s="68"/>
      <c r="E1589" s="68"/>
      <c r="F1589" s="68"/>
      <c r="G1589" s="101">
        <f>Tableau356161819202123242535363738394041424344454647484950515253545556576063[[#This Row],[Charge]]*Tableau356161819202123242535363738394041424344454647484950515253545556576063[[#This Row],[TJM HT/J]]</f>
        <v>0</v>
      </c>
      <c r="H1589" s="91" t="s">
        <v>365</v>
      </c>
    </row>
    <row r="1590" spans="1:8" x14ac:dyDescent="0.35">
      <c r="A1590" s="345"/>
      <c r="B1590" s="68"/>
      <c r="C1590" s="68"/>
      <c r="D1590" s="68"/>
      <c r="E1590" s="68"/>
      <c r="F1590" s="68"/>
      <c r="G1590" s="101">
        <f>Tableau356161819202123242535363738394041424344454647484950515253545556576063[[#This Row],[Charge]]*Tableau356161819202123242535363738394041424344454647484950515253545556576063[[#This Row],[TJM HT/J]]</f>
        <v>0</v>
      </c>
      <c r="H1590" s="91" t="s">
        <v>365</v>
      </c>
    </row>
    <row r="1591" spans="1:8" x14ac:dyDescent="0.35">
      <c r="A1591" s="345"/>
      <c r="B1591" s="68"/>
      <c r="C1591" s="68"/>
      <c r="D1591" s="68"/>
      <c r="E1591" s="68"/>
      <c r="F1591" s="68"/>
      <c r="G1591" s="101">
        <f>Tableau356161819202123242535363738394041424344454647484950515253545556576063[[#This Row],[Charge]]*Tableau356161819202123242535363738394041424344454647484950515253545556576063[[#This Row],[TJM HT/J]]</f>
        <v>0</v>
      </c>
      <c r="H1591" s="91" t="s">
        <v>365</v>
      </c>
    </row>
    <row r="1592" spans="1:8" x14ac:dyDescent="0.35">
      <c r="A1592" s="130" t="s">
        <v>501</v>
      </c>
      <c r="B1592" s="91" t="s">
        <v>124</v>
      </c>
      <c r="C1592" s="91" t="s">
        <v>254</v>
      </c>
      <c r="D1592" s="91" t="s">
        <v>48</v>
      </c>
      <c r="E1592" s="91" t="s">
        <v>255</v>
      </c>
      <c r="F1592" s="91" t="s">
        <v>256</v>
      </c>
      <c r="G1592" s="101" t="s">
        <v>257</v>
      </c>
      <c r="H1592" s="100" t="s">
        <v>258</v>
      </c>
    </row>
    <row r="1593" spans="1:8" x14ac:dyDescent="0.35">
      <c r="A1593" s="344" t="s">
        <v>363</v>
      </c>
      <c r="B1593" s="68"/>
      <c r="C1593" s="68"/>
      <c r="D1593" s="68"/>
      <c r="E1593" s="68"/>
      <c r="F1593" s="68"/>
      <c r="G1593" s="101">
        <f>Tableau35616181920212324253536373839404142434445464748495051525354555657586164[[#This Row],[Charge]]*Tableau35616181920212324253536373839404142434445464748495051525354555657586164[[#This Row],[TJM HT/J]]</f>
        <v>0</v>
      </c>
      <c r="H1593" s="91" t="s">
        <v>366</v>
      </c>
    </row>
    <row r="1594" spans="1:8" x14ac:dyDescent="0.35">
      <c r="A1594" s="345"/>
      <c r="B1594" s="68"/>
      <c r="C1594" s="68"/>
      <c r="D1594" s="68"/>
      <c r="E1594" s="68"/>
      <c r="F1594" s="68"/>
      <c r="G1594" s="101">
        <f>Tableau35616181920212324253536373839404142434445464748495051525354555657586164[[#This Row],[Charge]]*Tableau35616181920212324253536373839404142434445464748495051525354555657586164[[#This Row],[TJM HT/J]]</f>
        <v>0</v>
      </c>
      <c r="H1594" s="91" t="s">
        <v>366</v>
      </c>
    </row>
    <row r="1595" spans="1:8" x14ac:dyDescent="0.35">
      <c r="A1595" s="345"/>
      <c r="B1595" s="68"/>
      <c r="C1595" s="68"/>
      <c r="D1595" s="68"/>
      <c r="E1595" s="68"/>
      <c r="F1595" s="68"/>
      <c r="G1595" s="101">
        <f>Tableau35616181920212324253536373839404142434445464748495051525354555657586164[[#This Row],[Charge]]*Tableau35616181920212324253536373839404142434445464748495051525354555657586164[[#This Row],[TJM HT/J]]</f>
        <v>0</v>
      </c>
      <c r="H1595" s="91" t="s">
        <v>366</v>
      </c>
    </row>
    <row r="1596" spans="1:8" x14ac:dyDescent="0.35">
      <c r="A1596" s="345"/>
      <c r="B1596" s="68"/>
      <c r="C1596" s="68"/>
      <c r="D1596" s="68"/>
      <c r="E1596" s="68"/>
      <c r="F1596" s="68"/>
      <c r="G1596" s="101">
        <f>Tableau35616181920212324253536373839404142434445464748495051525354555657586164[[#This Row],[Charge]]*Tableau35616181920212324253536373839404142434445464748495051525354555657586164[[#This Row],[TJM HT/J]]</f>
        <v>0</v>
      </c>
      <c r="H1596" s="91" t="s">
        <v>366</v>
      </c>
    </row>
    <row r="1597" spans="1:8" x14ac:dyDescent="0.35">
      <c r="A1597" s="345"/>
      <c r="B1597" s="68"/>
      <c r="C1597" s="68"/>
      <c r="D1597" s="68"/>
      <c r="E1597" s="68"/>
      <c r="F1597" s="68"/>
      <c r="G1597" s="101">
        <f>Tableau35616181920212324253536373839404142434445464748495051525354555657586164[[#This Row],[Charge]]*Tableau35616181920212324253536373839404142434445464748495051525354555657586164[[#This Row],[TJM HT/J]]</f>
        <v>0</v>
      </c>
      <c r="H1597" s="91" t="s">
        <v>366</v>
      </c>
    </row>
    <row r="1598" spans="1:8" x14ac:dyDescent="0.35">
      <c r="A1598" s="345"/>
      <c r="B1598" s="68"/>
      <c r="C1598" s="68"/>
      <c r="D1598" s="68"/>
      <c r="E1598" s="68"/>
      <c r="F1598" s="68"/>
      <c r="G1598" s="101">
        <f>Tableau35616181920212324253536373839404142434445464748495051525354555657586164[[#This Row],[Charge]]*Tableau35616181920212324253536373839404142434445464748495051525354555657586164[[#This Row],[TJM HT/J]]</f>
        <v>0</v>
      </c>
      <c r="H1598" s="91" t="s">
        <v>366</v>
      </c>
    </row>
    <row r="1599" spans="1:8" x14ac:dyDescent="0.35">
      <c r="A1599" s="345"/>
      <c r="B1599" s="68"/>
      <c r="C1599" s="68"/>
      <c r="D1599" s="68"/>
      <c r="E1599" s="68"/>
      <c r="F1599" s="68"/>
      <c r="G1599" s="101">
        <f>Tableau35616181920212324253536373839404142434445464748495051525354555657586164[[#This Row],[Charge]]*Tableau35616181920212324253536373839404142434445464748495051525354555657586164[[#This Row],[TJM HT/J]]</f>
        <v>0</v>
      </c>
      <c r="H1599" s="91" t="s">
        <v>366</v>
      </c>
    </row>
    <row r="1600" spans="1:8" x14ac:dyDescent="0.35">
      <c r="A1600" s="345"/>
      <c r="B1600" s="68"/>
      <c r="C1600" s="68"/>
      <c r="D1600" s="68"/>
      <c r="E1600" s="68"/>
      <c r="F1600" s="68"/>
      <c r="G1600" s="101">
        <f>Tableau35616181920212324253536373839404142434445464748495051525354555657586164[[#This Row],[Charge]]*Tableau35616181920212324253536373839404142434445464748495051525354555657586164[[#This Row],[TJM HT/J]]</f>
        <v>0</v>
      </c>
      <c r="H1600" s="91" t="s">
        <v>366</v>
      </c>
    </row>
    <row r="1601" spans="1:8" x14ac:dyDescent="0.35">
      <c r="A1601" s="345"/>
      <c r="B1601" s="68"/>
      <c r="C1601" s="68"/>
      <c r="D1601" s="68"/>
      <c r="E1601" s="68"/>
      <c r="F1601" s="68"/>
      <c r="G1601" s="101">
        <f>Tableau35616181920212324253536373839404142434445464748495051525354555657586164[[#This Row],[Charge]]*Tableau35616181920212324253536373839404142434445464748495051525354555657586164[[#This Row],[TJM HT/J]]</f>
        <v>0</v>
      </c>
      <c r="H1601" s="91" t="s">
        <v>366</v>
      </c>
    </row>
    <row r="1602" spans="1:8" x14ac:dyDescent="0.35">
      <c r="A1602" s="345"/>
      <c r="B1602" s="68"/>
      <c r="C1602" s="68"/>
      <c r="D1602" s="68"/>
      <c r="E1602" s="68"/>
      <c r="F1602" s="68"/>
      <c r="G1602" s="101">
        <f>Tableau35616181920212324253536373839404142434445464748495051525354555657586164[[#This Row],[Charge]]*Tableau35616181920212324253536373839404142434445464748495051525354555657586164[[#This Row],[TJM HT/J]]</f>
        <v>0</v>
      </c>
      <c r="H1602" s="91" t="s">
        <v>366</v>
      </c>
    </row>
    <row r="1603" spans="1:8" x14ac:dyDescent="0.35">
      <c r="A1603" s="345"/>
      <c r="B1603" s="68"/>
      <c r="C1603" s="68"/>
      <c r="D1603" s="68"/>
      <c r="E1603" s="68"/>
      <c r="F1603" s="68"/>
      <c r="G1603" s="101">
        <f>Tableau35616181920212324253536373839404142434445464748495051525354555657586164[[#This Row],[Charge]]*Tableau35616181920212324253536373839404142434445464748495051525354555657586164[[#This Row],[TJM HT/J]]</f>
        <v>0</v>
      </c>
      <c r="H1603" s="91" t="s">
        <v>366</v>
      </c>
    </row>
    <row r="1604" spans="1:8" x14ac:dyDescent="0.35">
      <c r="A1604" s="345"/>
      <c r="B1604" s="68"/>
      <c r="C1604" s="68"/>
      <c r="D1604" s="68"/>
      <c r="E1604" s="68"/>
      <c r="F1604" s="68"/>
      <c r="G1604" s="101">
        <f>Tableau35616181920212324253536373839404142434445464748495051525354555657586164[[#This Row],[Charge]]*Tableau35616181920212324253536373839404142434445464748495051525354555657586164[[#This Row],[TJM HT/J]]</f>
        <v>0</v>
      </c>
      <c r="H1604" s="91" t="s">
        <v>366</v>
      </c>
    </row>
    <row r="1605" spans="1:8" x14ac:dyDescent="0.35">
      <c r="A1605" s="345"/>
      <c r="B1605" s="68"/>
      <c r="C1605" s="68"/>
      <c r="D1605" s="68"/>
      <c r="E1605" s="68"/>
      <c r="F1605" s="68"/>
      <c r="G1605" s="101">
        <f>Tableau35616181920212324253536373839404142434445464748495051525354555657586164[[#This Row],[Charge]]*Tableau35616181920212324253536373839404142434445464748495051525354555657586164[[#This Row],[TJM HT/J]]</f>
        <v>0</v>
      </c>
      <c r="H1605" s="91" t="s">
        <v>366</v>
      </c>
    </row>
    <row r="1606" spans="1:8" x14ac:dyDescent="0.35">
      <c r="A1606" s="345"/>
      <c r="B1606" s="68"/>
      <c r="C1606" s="68"/>
      <c r="D1606" s="68"/>
      <c r="E1606" s="68"/>
      <c r="F1606" s="68"/>
      <c r="G1606" s="101">
        <f>Tableau35616181920212324253536373839404142434445464748495051525354555657586164[[#This Row],[Charge]]*Tableau35616181920212324253536373839404142434445464748495051525354555657586164[[#This Row],[TJM HT/J]]</f>
        <v>0</v>
      </c>
      <c r="H1606" s="91" t="s">
        <v>366</v>
      </c>
    </row>
    <row r="1607" spans="1:8" x14ac:dyDescent="0.35">
      <c r="A1607" s="345"/>
      <c r="B1607" s="68"/>
      <c r="C1607" s="68"/>
      <c r="D1607" s="68"/>
      <c r="E1607" s="68"/>
      <c r="F1607" s="68"/>
      <c r="G1607" s="101">
        <f>Tableau35616181920212324253536373839404142434445464748495051525354555657586164[[#This Row],[Charge]]*Tableau35616181920212324253536373839404142434445464748495051525354555657586164[[#This Row],[TJM HT/J]]</f>
        <v>0</v>
      </c>
      <c r="H1607" s="91" t="s">
        <v>366</v>
      </c>
    </row>
    <row r="1608" spans="1:8" x14ac:dyDescent="0.35">
      <c r="A1608" s="345"/>
      <c r="B1608" s="68"/>
      <c r="C1608" s="68"/>
      <c r="D1608" s="68"/>
      <c r="E1608" s="68"/>
      <c r="F1608" s="68"/>
      <c r="G1608" s="101">
        <f>Tableau35616181920212324253536373839404142434445464748495051525354555657586164[[#This Row],[Charge]]*Tableau35616181920212324253536373839404142434445464748495051525354555657586164[[#This Row],[TJM HT/J]]</f>
        <v>0</v>
      </c>
      <c r="H1608" s="91" t="s">
        <v>366</v>
      </c>
    </row>
    <row r="1609" spans="1:8" x14ac:dyDescent="0.35">
      <c r="A1609" s="345"/>
      <c r="B1609" s="68"/>
      <c r="C1609" s="68"/>
      <c r="D1609" s="68"/>
      <c r="E1609" s="68"/>
      <c r="F1609" s="68"/>
      <c r="G1609" s="101">
        <f>Tableau35616181920212324253536373839404142434445464748495051525354555657586164[[#This Row],[Charge]]*Tableau35616181920212324253536373839404142434445464748495051525354555657586164[[#This Row],[TJM HT/J]]</f>
        <v>0</v>
      </c>
      <c r="H1609" s="91" t="s">
        <v>366</v>
      </c>
    </row>
    <row r="1610" spans="1:8" x14ac:dyDescent="0.35">
      <c r="A1610" s="345"/>
      <c r="B1610" s="68"/>
      <c r="C1610" s="68"/>
      <c r="D1610" s="68"/>
      <c r="E1610" s="68"/>
      <c r="F1610" s="68"/>
      <c r="G1610" s="101">
        <f>Tableau35616181920212324253536373839404142434445464748495051525354555657586164[[#This Row],[Charge]]*Tableau35616181920212324253536373839404142434445464748495051525354555657586164[[#This Row],[TJM HT/J]]</f>
        <v>0</v>
      </c>
      <c r="H1610" s="91" t="s">
        <v>366</v>
      </c>
    </row>
    <row r="1611" spans="1:8" x14ac:dyDescent="0.35">
      <c r="A1611" s="345"/>
      <c r="B1611" s="68"/>
      <c r="C1611" s="68"/>
      <c r="D1611" s="68"/>
      <c r="E1611" s="68"/>
      <c r="F1611" s="68"/>
      <c r="G1611" s="101">
        <f>Tableau35616181920212324253536373839404142434445464748495051525354555657586164[[#This Row],[Charge]]*Tableau35616181920212324253536373839404142434445464748495051525354555657586164[[#This Row],[TJM HT/J]]</f>
        <v>0</v>
      </c>
      <c r="H1611" s="91" t="s">
        <v>366</v>
      </c>
    </row>
    <row r="1612" spans="1:8" x14ac:dyDescent="0.35">
      <c r="A1612" s="345"/>
      <c r="B1612" s="68"/>
      <c r="C1612" s="68"/>
      <c r="D1612" s="68"/>
      <c r="E1612" s="68"/>
      <c r="F1612" s="68"/>
      <c r="G1612" s="101">
        <f>Tableau35616181920212324253536373839404142434445464748495051525354555657586164[[#This Row],[Charge]]*Tableau35616181920212324253536373839404142434445464748495051525354555657586164[[#This Row],[TJM HT/J]]</f>
        <v>0</v>
      </c>
      <c r="H1612" s="91" t="s">
        <v>366</v>
      </c>
    </row>
    <row r="1613" spans="1:8" x14ac:dyDescent="0.35">
      <c r="A1613" s="345"/>
      <c r="B1613" s="68"/>
      <c r="C1613" s="68"/>
      <c r="D1613" s="68"/>
      <c r="E1613" s="68"/>
      <c r="F1613" s="68"/>
      <c r="G1613" s="101">
        <f>Tableau35616181920212324253536373839404142434445464748495051525354555657586164[[#This Row],[Charge]]*Tableau35616181920212324253536373839404142434445464748495051525354555657586164[[#This Row],[TJM HT/J]]</f>
        <v>0</v>
      </c>
      <c r="H1613" s="91" t="s">
        <v>366</v>
      </c>
    </row>
    <row r="1614" spans="1:8" x14ac:dyDescent="0.35">
      <c r="A1614" s="345"/>
      <c r="B1614" s="68"/>
      <c r="C1614" s="68"/>
      <c r="D1614" s="68"/>
      <c r="E1614" s="68"/>
      <c r="F1614" s="68"/>
      <c r="G1614" s="101">
        <f>Tableau35616181920212324253536373839404142434445464748495051525354555657586164[[#This Row],[Charge]]*Tableau35616181920212324253536373839404142434445464748495051525354555657586164[[#This Row],[TJM HT/J]]</f>
        <v>0</v>
      </c>
      <c r="H1614" s="91" t="s">
        <v>366</v>
      </c>
    </row>
    <row r="1615" spans="1:8" x14ac:dyDescent="0.35">
      <c r="A1615" s="130" t="s">
        <v>501</v>
      </c>
      <c r="B1615" s="91" t="s">
        <v>124</v>
      </c>
      <c r="C1615" s="91" t="s">
        <v>254</v>
      </c>
      <c r="D1615" s="91" t="s">
        <v>48</v>
      </c>
      <c r="E1615" s="91" t="s">
        <v>255</v>
      </c>
      <c r="F1615" s="91" t="s">
        <v>256</v>
      </c>
      <c r="G1615" s="101" t="s">
        <v>257</v>
      </c>
      <c r="H1615" s="100" t="s">
        <v>258</v>
      </c>
    </row>
    <row r="1616" spans="1:8" x14ac:dyDescent="0.35">
      <c r="A1616" s="344" t="s">
        <v>364</v>
      </c>
      <c r="B1616" s="68"/>
      <c r="C1616" s="68"/>
      <c r="D1616" s="68"/>
      <c r="E1616" s="68"/>
      <c r="F1616" s="68"/>
      <c r="G1616" s="101">
        <f>Tableau3561618192021232425353637383940414243444546474849505152535455565758596265[[#This Row],[Charge]]*Tableau3561618192021232425353637383940414243444546474849505152535455565758596265[[#This Row],[TJM HT/J]]</f>
        <v>0</v>
      </c>
      <c r="H1616" s="91" t="s">
        <v>367</v>
      </c>
    </row>
    <row r="1617" spans="1:8" x14ac:dyDescent="0.35">
      <c r="A1617" s="345"/>
      <c r="B1617" s="68"/>
      <c r="C1617" s="68"/>
      <c r="D1617" s="68"/>
      <c r="E1617" s="68"/>
      <c r="F1617" s="68"/>
      <c r="G1617" s="101">
        <f>Tableau3561618192021232425353637383940414243444546474849505152535455565758596265[[#This Row],[Charge]]*Tableau3561618192021232425353637383940414243444546474849505152535455565758596265[[#This Row],[TJM HT/J]]</f>
        <v>0</v>
      </c>
      <c r="H1617" s="91" t="s">
        <v>367</v>
      </c>
    </row>
    <row r="1618" spans="1:8" x14ac:dyDescent="0.35">
      <c r="A1618" s="345"/>
      <c r="B1618" s="68"/>
      <c r="C1618" s="68"/>
      <c r="D1618" s="68"/>
      <c r="E1618" s="68"/>
      <c r="F1618" s="68"/>
      <c r="G1618" s="101">
        <f>Tableau3561618192021232425353637383940414243444546474849505152535455565758596265[[#This Row],[Charge]]*Tableau3561618192021232425353637383940414243444546474849505152535455565758596265[[#This Row],[TJM HT/J]]</f>
        <v>0</v>
      </c>
      <c r="H1618" s="91" t="s">
        <v>367</v>
      </c>
    </row>
    <row r="1619" spans="1:8" x14ac:dyDescent="0.35">
      <c r="A1619" s="345"/>
      <c r="B1619" s="68"/>
      <c r="C1619" s="68"/>
      <c r="D1619" s="68"/>
      <c r="E1619" s="68"/>
      <c r="F1619" s="68"/>
      <c r="G1619" s="101">
        <f>Tableau3561618192021232425353637383940414243444546474849505152535455565758596265[[#This Row],[Charge]]*Tableau3561618192021232425353637383940414243444546474849505152535455565758596265[[#This Row],[TJM HT/J]]</f>
        <v>0</v>
      </c>
      <c r="H1619" s="91" t="s">
        <v>367</v>
      </c>
    </row>
    <row r="1620" spans="1:8" x14ac:dyDescent="0.35">
      <c r="A1620" s="345"/>
      <c r="B1620" s="68"/>
      <c r="C1620" s="68"/>
      <c r="D1620" s="68"/>
      <c r="E1620" s="68"/>
      <c r="F1620" s="68"/>
      <c r="G1620" s="101">
        <f>Tableau3561618192021232425353637383940414243444546474849505152535455565758596265[[#This Row],[Charge]]*Tableau3561618192021232425353637383940414243444546474849505152535455565758596265[[#This Row],[TJM HT/J]]</f>
        <v>0</v>
      </c>
      <c r="H1620" s="91" t="s">
        <v>367</v>
      </c>
    </row>
    <row r="1621" spans="1:8" x14ac:dyDescent="0.35">
      <c r="A1621" s="345"/>
      <c r="B1621" s="68"/>
      <c r="C1621" s="68"/>
      <c r="D1621" s="68"/>
      <c r="E1621" s="68"/>
      <c r="F1621" s="68"/>
      <c r="G1621" s="101">
        <f>Tableau3561618192021232425353637383940414243444546474849505152535455565758596265[[#This Row],[Charge]]*Tableau3561618192021232425353637383940414243444546474849505152535455565758596265[[#This Row],[TJM HT/J]]</f>
        <v>0</v>
      </c>
      <c r="H1621" s="91" t="s">
        <v>367</v>
      </c>
    </row>
    <row r="1622" spans="1:8" x14ac:dyDescent="0.35">
      <c r="A1622" s="345"/>
      <c r="B1622" s="68"/>
      <c r="C1622" s="68"/>
      <c r="D1622" s="68"/>
      <c r="E1622" s="68"/>
      <c r="F1622" s="68"/>
      <c r="G1622" s="101">
        <f>Tableau3561618192021232425353637383940414243444546474849505152535455565758596265[[#This Row],[Charge]]*Tableau3561618192021232425353637383940414243444546474849505152535455565758596265[[#This Row],[TJM HT/J]]</f>
        <v>0</v>
      </c>
      <c r="H1622" s="91" t="s">
        <v>367</v>
      </c>
    </row>
    <row r="1623" spans="1:8" x14ac:dyDescent="0.35">
      <c r="A1623" s="345"/>
      <c r="B1623" s="68"/>
      <c r="C1623" s="68"/>
      <c r="D1623" s="68"/>
      <c r="E1623" s="68"/>
      <c r="F1623" s="68"/>
      <c r="G1623" s="101">
        <f>Tableau3561618192021232425353637383940414243444546474849505152535455565758596265[[#This Row],[Charge]]*Tableau3561618192021232425353637383940414243444546474849505152535455565758596265[[#This Row],[TJM HT/J]]</f>
        <v>0</v>
      </c>
      <c r="H1623" s="91" t="s">
        <v>367</v>
      </c>
    </row>
    <row r="1624" spans="1:8" x14ac:dyDescent="0.35">
      <c r="A1624" s="345"/>
      <c r="B1624" s="68"/>
      <c r="C1624" s="68"/>
      <c r="D1624" s="68"/>
      <c r="E1624" s="68"/>
      <c r="F1624" s="68"/>
      <c r="G1624" s="101">
        <f>Tableau3561618192021232425353637383940414243444546474849505152535455565758596265[[#This Row],[Charge]]*Tableau3561618192021232425353637383940414243444546474849505152535455565758596265[[#This Row],[TJM HT/J]]</f>
        <v>0</v>
      </c>
      <c r="H1624" s="91" t="s">
        <v>367</v>
      </c>
    </row>
    <row r="1625" spans="1:8" x14ac:dyDescent="0.35">
      <c r="A1625" s="345"/>
      <c r="B1625" s="68"/>
      <c r="C1625" s="68"/>
      <c r="D1625" s="68"/>
      <c r="E1625" s="68"/>
      <c r="F1625" s="68"/>
      <c r="G1625" s="101">
        <f>Tableau3561618192021232425353637383940414243444546474849505152535455565758596265[[#This Row],[Charge]]*Tableau3561618192021232425353637383940414243444546474849505152535455565758596265[[#This Row],[TJM HT/J]]</f>
        <v>0</v>
      </c>
      <c r="H1625" s="91" t="s">
        <v>367</v>
      </c>
    </row>
    <row r="1626" spans="1:8" x14ac:dyDescent="0.35">
      <c r="A1626" s="345"/>
      <c r="B1626" s="68"/>
      <c r="C1626" s="68"/>
      <c r="D1626" s="68"/>
      <c r="E1626" s="68"/>
      <c r="F1626" s="68"/>
      <c r="G1626" s="101">
        <f>Tableau3561618192021232425353637383940414243444546474849505152535455565758596265[[#This Row],[Charge]]*Tableau3561618192021232425353637383940414243444546474849505152535455565758596265[[#This Row],[TJM HT/J]]</f>
        <v>0</v>
      </c>
      <c r="H1626" s="91" t="s">
        <v>367</v>
      </c>
    </row>
    <row r="1627" spans="1:8" x14ac:dyDescent="0.35">
      <c r="A1627" s="345"/>
      <c r="B1627" s="68"/>
      <c r="C1627" s="68"/>
      <c r="D1627" s="68"/>
      <c r="E1627" s="68"/>
      <c r="F1627" s="68"/>
      <c r="G1627" s="101">
        <f>Tableau3561618192021232425353637383940414243444546474849505152535455565758596265[[#This Row],[Charge]]*Tableau3561618192021232425353637383940414243444546474849505152535455565758596265[[#This Row],[TJM HT/J]]</f>
        <v>0</v>
      </c>
      <c r="H1627" s="91" t="s">
        <v>367</v>
      </c>
    </row>
    <row r="1628" spans="1:8" x14ac:dyDescent="0.35">
      <c r="A1628" s="345"/>
      <c r="B1628" s="68"/>
      <c r="C1628" s="68"/>
      <c r="D1628" s="68"/>
      <c r="E1628" s="68"/>
      <c r="F1628" s="68"/>
      <c r="G1628" s="101">
        <f>Tableau3561618192021232425353637383940414243444546474849505152535455565758596265[[#This Row],[Charge]]*Tableau3561618192021232425353637383940414243444546474849505152535455565758596265[[#This Row],[TJM HT/J]]</f>
        <v>0</v>
      </c>
      <c r="H1628" s="91" t="s">
        <v>367</v>
      </c>
    </row>
    <row r="1629" spans="1:8" x14ac:dyDescent="0.35">
      <c r="A1629" s="345"/>
      <c r="B1629" s="68"/>
      <c r="C1629" s="68"/>
      <c r="D1629" s="68"/>
      <c r="E1629" s="68"/>
      <c r="F1629" s="68"/>
      <c r="G1629" s="101">
        <f>Tableau3561618192021232425353637383940414243444546474849505152535455565758596265[[#This Row],[Charge]]*Tableau3561618192021232425353637383940414243444546474849505152535455565758596265[[#This Row],[TJM HT/J]]</f>
        <v>0</v>
      </c>
      <c r="H1629" s="91" t="s">
        <v>367</v>
      </c>
    </row>
    <row r="1630" spans="1:8" x14ac:dyDescent="0.35">
      <c r="A1630" s="345"/>
      <c r="B1630" s="68"/>
      <c r="C1630" s="68"/>
      <c r="D1630" s="68"/>
      <c r="E1630" s="68"/>
      <c r="F1630" s="68"/>
      <c r="G1630" s="101">
        <f>Tableau3561618192021232425353637383940414243444546474849505152535455565758596265[[#This Row],[Charge]]*Tableau3561618192021232425353637383940414243444546474849505152535455565758596265[[#This Row],[TJM HT/J]]</f>
        <v>0</v>
      </c>
      <c r="H1630" s="91" t="s">
        <v>367</v>
      </c>
    </row>
    <row r="1631" spans="1:8" x14ac:dyDescent="0.35">
      <c r="A1631" s="345"/>
      <c r="B1631" s="68"/>
      <c r="C1631" s="68"/>
      <c r="D1631" s="68"/>
      <c r="E1631" s="68"/>
      <c r="F1631" s="68"/>
      <c r="G1631" s="101">
        <f>Tableau3561618192021232425353637383940414243444546474849505152535455565758596265[[#This Row],[Charge]]*Tableau3561618192021232425353637383940414243444546474849505152535455565758596265[[#This Row],[TJM HT/J]]</f>
        <v>0</v>
      </c>
      <c r="H1631" s="91" t="s">
        <v>367</v>
      </c>
    </row>
    <row r="1632" spans="1:8" x14ac:dyDescent="0.35">
      <c r="A1632" s="345"/>
      <c r="B1632" s="68"/>
      <c r="C1632" s="68"/>
      <c r="D1632" s="68"/>
      <c r="E1632" s="68"/>
      <c r="F1632" s="68"/>
      <c r="G1632" s="101">
        <f>Tableau3561618192021232425353637383940414243444546474849505152535455565758596265[[#This Row],[Charge]]*Tableau3561618192021232425353637383940414243444546474849505152535455565758596265[[#This Row],[TJM HT/J]]</f>
        <v>0</v>
      </c>
      <c r="H1632" s="91" t="s">
        <v>367</v>
      </c>
    </row>
    <row r="1633" spans="1:8" x14ac:dyDescent="0.35">
      <c r="A1633" s="345"/>
      <c r="B1633" s="68"/>
      <c r="C1633" s="68"/>
      <c r="D1633" s="68"/>
      <c r="E1633" s="68"/>
      <c r="F1633" s="68"/>
      <c r="G1633" s="101">
        <f>Tableau3561618192021232425353637383940414243444546474849505152535455565758596265[[#This Row],[Charge]]*Tableau3561618192021232425353637383940414243444546474849505152535455565758596265[[#This Row],[TJM HT/J]]</f>
        <v>0</v>
      </c>
      <c r="H1633" s="91" t="s">
        <v>367</v>
      </c>
    </row>
    <row r="1634" spans="1:8" x14ac:dyDescent="0.35">
      <c r="A1634" s="345"/>
      <c r="B1634" s="68"/>
      <c r="C1634" s="68"/>
      <c r="D1634" s="68"/>
      <c r="E1634" s="68"/>
      <c r="F1634" s="68"/>
      <c r="G1634" s="101">
        <f>Tableau3561618192021232425353637383940414243444546474849505152535455565758596265[[#This Row],[Charge]]*Tableau3561618192021232425353637383940414243444546474849505152535455565758596265[[#This Row],[TJM HT/J]]</f>
        <v>0</v>
      </c>
      <c r="H1634" s="91" t="s">
        <v>367</v>
      </c>
    </row>
    <row r="1635" spans="1:8" x14ac:dyDescent="0.35">
      <c r="A1635" s="345"/>
      <c r="B1635" s="68"/>
      <c r="C1635" s="68"/>
      <c r="D1635" s="68"/>
      <c r="E1635" s="68"/>
      <c r="F1635" s="68"/>
      <c r="G1635" s="101">
        <f>Tableau3561618192021232425353637383940414243444546474849505152535455565758596265[[#This Row],[Charge]]*Tableau3561618192021232425353637383940414243444546474849505152535455565758596265[[#This Row],[TJM HT/J]]</f>
        <v>0</v>
      </c>
      <c r="H1635" s="91" t="s">
        <v>367</v>
      </c>
    </row>
    <row r="1636" spans="1:8" x14ac:dyDescent="0.35">
      <c r="A1636" s="345"/>
      <c r="B1636" s="68"/>
      <c r="C1636" s="68"/>
      <c r="D1636" s="68"/>
      <c r="E1636" s="68"/>
      <c r="F1636" s="68"/>
      <c r="G1636" s="101">
        <f>Tableau3561618192021232425353637383940414243444546474849505152535455565758596265[[#This Row],[Charge]]*Tableau3561618192021232425353637383940414243444546474849505152535455565758596265[[#This Row],[TJM HT/J]]</f>
        <v>0</v>
      </c>
      <c r="H1636" s="91" t="s">
        <v>367</v>
      </c>
    </row>
    <row r="1637" spans="1:8" x14ac:dyDescent="0.35">
      <c r="A1637" s="345"/>
      <c r="B1637" s="68"/>
      <c r="C1637" s="68"/>
      <c r="D1637" s="68"/>
      <c r="E1637" s="68"/>
      <c r="F1637" s="68"/>
      <c r="G1637" s="101">
        <f>Tableau3561618192021232425353637383940414243444546474849505152535455565758596265[[#This Row],[Charge]]*Tableau3561618192021232425353637383940414243444546474849505152535455565758596265[[#This Row],[TJM HT/J]]</f>
        <v>0</v>
      </c>
      <c r="H1637" s="91" t="s">
        <v>367</v>
      </c>
    </row>
    <row r="1638" spans="1:8" x14ac:dyDescent="0.35">
      <c r="A1638" s="130" t="s">
        <v>501</v>
      </c>
      <c r="B1638" s="91" t="s">
        <v>124</v>
      </c>
      <c r="C1638" s="91" t="s">
        <v>254</v>
      </c>
      <c r="D1638" s="91" t="s">
        <v>48</v>
      </c>
      <c r="E1638" s="91" t="s">
        <v>255</v>
      </c>
      <c r="F1638" s="91" t="s">
        <v>256</v>
      </c>
      <c r="G1638" s="101" t="s">
        <v>257</v>
      </c>
      <c r="H1638" s="100" t="s">
        <v>258</v>
      </c>
    </row>
    <row r="1639" spans="1:8" x14ac:dyDescent="0.35">
      <c r="A1639" s="344" t="s">
        <v>368</v>
      </c>
      <c r="B1639" s="68"/>
      <c r="C1639" s="68"/>
      <c r="D1639" s="68"/>
      <c r="E1639" s="68"/>
      <c r="F1639" s="68"/>
      <c r="G1639" s="101">
        <f>Tableau35616181920212324253536373839404142434445464748495051525354555657606366[[#This Row],[Charge]]*Tableau35616181920212324253536373839404142434445464748495051525354555657606366[[#This Row],[TJM HT/J]]</f>
        <v>0</v>
      </c>
      <c r="H1639" s="91" t="s">
        <v>371</v>
      </c>
    </row>
    <row r="1640" spans="1:8" x14ac:dyDescent="0.35">
      <c r="A1640" s="345"/>
      <c r="B1640" s="68"/>
      <c r="C1640" s="68"/>
      <c r="D1640" s="68"/>
      <c r="E1640" s="68"/>
      <c r="F1640" s="68"/>
      <c r="G1640" s="101">
        <f>Tableau35616181920212324253536373839404142434445464748495051525354555657606366[[#This Row],[Charge]]*Tableau35616181920212324253536373839404142434445464748495051525354555657606366[[#This Row],[TJM HT/J]]</f>
        <v>0</v>
      </c>
      <c r="H1640" s="91" t="s">
        <v>371</v>
      </c>
    </row>
    <row r="1641" spans="1:8" x14ac:dyDescent="0.35">
      <c r="A1641" s="345"/>
      <c r="B1641" s="68"/>
      <c r="C1641" s="68"/>
      <c r="D1641" s="68"/>
      <c r="E1641" s="68"/>
      <c r="F1641" s="68"/>
      <c r="G1641" s="101">
        <f>Tableau35616181920212324253536373839404142434445464748495051525354555657606366[[#This Row],[Charge]]*Tableau35616181920212324253536373839404142434445464748495051525354555657606366[[#This Row],[TJM HT/J]]</f>
        <v>0</v>
      </c>
      <c r="H1641" s="91" t="s">
        <v>371</v>
      </c>
    </row>
    <row r="1642" spans="1:8" x14ac:dyDescent="0.35">
      <c r="A1642" s="345"/>
      <c r="B1642" s="68"/>
      <c r="C1642" s="68"/>
      <c r="D1642" s="68"/>
      <c r="E1642" s="68"/>
      <c r="F1642" s="68"/>
      <c r="G1642" s="101">
        <f>Tableau35616181920212324253536373839404142434445464748495051525354555657606366[[#This Row],[Charge]]*Tableau35616181920212324253536373839404142434445464748495051525354555657606366[[#This Row],[TJM HT/J]]</f>
        <v>0</v>
      </c>
      <c r="H1642" s="91" t="s">
        <v>371</v>
      </c>
    </row>
    <row r="1643" spans="1:8" x14ac:dyDescent="0.35">
      <c r="A1643" s="345"/>
      <c r="B1643" s="68"/>
      <c r="C1643" s="68"/>
      <c r="D1643" s="68"/>
      <c r="E1643" s="68"/>
      <c r="F1643" s="68"/>
      <c r="G1643" s="101">
        <f>Tableau35616181920212324253536373839404142434445464748495051525354555657606366[[#This Row],[Charge]]*Tableau35616181920212324253536373839404142434445464748495051525354555657606366[[#This Row],[TJM HT/J]]</f>
        <v>0</v>
      </c>
      <c r="H1643" s="91" t="s">
        <v>371</v>
      </c>
    </row>
    <row r="1644" spans="1:8" x14ac:dyDescent="0.35">
      <c r="A1644" s="345"/>
      <c r="B1644" s="68"/>
      <c r="C1644" s="68"/>
      <c r="D1644" s="68"/>
      <c r="E1644" s="68"/>
      <c r="F1644" s="68"/>
      <c r="G1644" s="101">
        <f>Tableau35616181920212324253536373839404142434445464748495051525354555657606366[[#This Row],[Charge]]*Tableau35616181920212324253536373839404142434445464748495051525354555657606366[[#This Row],[TJM HT/J]]</f>
        <v>0</v>
      </c>
      <c r="H1644" s="91" t="s">
        <v>371</v>
      </c>
    </row>
    <row r="1645" spans="1:8" x14ac:dyDescent="0.35">
      <c r="A1645" s="345"/>
      <c r="B1645" s="68"/>
      <c r="C1645" s="68"/>
      <c r="D1645" s="68"/>
      <c r="E1645" s="68"/>
      <c r="F1645" s="68"/>
      <c r="G1645" s="101">
        <f>Tableau35616181920212324253536373839404142434445464748495051525354555657606366[[#This Row],[Charge]]*Tableau35616181920212324253536373839404142434445464748495051525354555657606366[[#This Row],[TJM HT/J]]</f>
        <v>0</v>
      </c>
      <c r="H1645" s="91" t="s">
        <v>371</v>
      </c>
    </row>
    <row r="1646" spans="1:8" x14ac:dyDescent="0.35">
      <c r="A1646" s="345"/>
      <c r="B1646" s="68"/>
      <c r="C1646" s="68"/>
      <c r="D1646" s="68"/>
      <c r="E1646" s="68"/>
      <c r="F1646" s="68"/>
      <c r="G1646" s="101">
        <f>Tableau35616181920212324253536373839404142434445464748495051525354555657606366[[#This Row],[Charge]]*Tableau35616181920212324253536373839404142434445464748495051525354555657606366[[#This Row],[TJM HT/J]]</f>
        <v>0</v>
      </c>
      <c r="H1646" s="91" t="s">
        <v>371</v>
      </c>
    </row>
    <row r="1647" spans="1:8" x14ac:dyDescent="0.35">
      <c r="A1647" s="345"/>
      <c r="B1647" s="68"/>
      <c r="C1647" s="68"/>
      <c r="D1647" s="68"/>
      <c r="E1647" s="68"/>
      <c r="F1647" s="68"/>
      <c r="G1647" s="101">
        <f>Tableau35616181920212324253536373839404142434445464748495051525354555657606366[[#This Row],[Charge]]*Tableau35616181920212324253536373839404142434445464748495051525354555657606366[[#This Row],[TJM HT/J]]</f>
        <v>0</v>
      </c>
      <c r="H1647" s="91" t="s">
        <v>371</v>
      </c>
    </row>
    <row r="1648" spans="1:8" x14ac:dyDescent="0.35">
      <c r="A1648" s="345"/>
      <c r="B1648" s="68"/>
      <c r="C1648" s="68"/>
      <c r="D1648" s="68"/>
      <c r="E1648" s="68"/>
      <c r="F1648" s="68"/>
      <c r="G1648" s="101">
        <f>Tableau35616181920212324253536373839404142434445464748495051525354555657606366[[#This Row],[Charge]]*Tableau35616181920212324253536373839404142434445464748495051525354555657606366[[#This Row],[TJM HT/J]]</f>
        <v>0</v>
      </c>
      <c r="H1648" s="91" t="s">
        <v>371</v>
      </c>
    </row>
    <row r="1649" spans="1:8" x14ac:dyDescent="0.35">
      <c r="A1649" s="345"/>
      <c r="B1649" s="68"/>
      <c r="C1649" s="68"/>
      <c r="D1649" s="68"/>
      <c r="E1649" s="68"/>
      <c r="F1649" s="68"/>
      <c r="G1649" s="101">
        <f>Tableau35616181920212324253536373839404142434445464748495051525354555657606366[[#This Row],[Charge]]*Tableau35616181920212324253536373839404142434445464748495051525354555657606366[[#This Row],[TJM HT/J]]</f>
        <v>0</v>
      </c>
      <c r="H1649" s="91" t="s">
        <v>371</v>
      </c>
    </row>
    <row r="1650" spans="1:8" x14ac:dyDescent="0.35">
      <c r="A1650" s="345"/>
      <c r="B1650" s="68"/>
      <c r="C1650" s="68"/>
      <c r="D1650" s="68"/>
      <c r="E1650" s="68"/>
      <c r="F1650" s="68"/>
      <c r="G1650" s="101">
        <f>Tableau35616181920212324253536373839404142434445464748495051525354555657606366[[#This Row],[Charge]]*Tableau35616181920212324253536373839404142434445464748495051525354555657606366[[#This Row],[TJM HT/J]]</f>
        <v>0</v>
      </c>
      <c r="H1650" s="91" t="s">
        <v>371</v>
      </c>
    </row>
    <row r="1651" spans="1:8" x14ac:dyDescent="0.35">
      <c r="A1651" s="345"/>
      <c r="B1651" s="68"/>
      <c r="C1651" s="68"/>
      <c r="D1651" s="68"/>
      <c r="E1651" s="68"/>
      <c r="F1651" s="68"/>
      <c r="G1651" s="101">
        <f>Tableau35616181920212324253536373839404142434445464748495051525354555657606366[[#This Row],[Charge]]*Tableau35616181920212324253536373839404142434445464748495051525354555657606366[[#This Row],[TJM HT/J]]</f>
        <v>0</v>
      </c>
      <c r="H1651" s="91" t="s">
        <v>371</v>
      </c>
    </row>
    <row r="1652" spans="1:8" x14ac:dyDescent="0.35">
      <c r="A1652" s="345"/>
      <c r="B1652" s="68"/>
      <c r="C1652" s="68"/>
      <c r="D1652" s="68"/>
      <c r="E1652" s="68"/>
      <c r="F1652" s="68"/>
      <c r="G1652" s="101">
        <f>Tableau35616181920212324253536373839404142434445464748495051525354555657606366[[#This Row],[Charge]]*Tableau35616181920212324253536373839404142434445464748495051525354555657606366[[#This Row],[TJM HT/J]]</f>
        <v>0</v>
      </c>
      <c r="H1652" s="91" t="s">
        <v>371</v>
      </c>
    </row>
    <row r="1653" spans="1:8" x14ac:dyDescent="0.35">
      <c r="A1653" s="345"/>
      <c r="B1653" s="68"/>
      <c r="C1653" s="68"/>
      <c r="D1653" s="68"/>
      <c r="E1653" s="68"/>
      <c r="F1653" s="68"/>
      <c r="G1653" s="101">
        <f>Tableau35616181920212324253536373839404142434445464748495051525354555657606366[[#This Row],[Charge]]*Tableau35616181920212324253536373839404142434445464748495051525354555657606366[[#This Row],[TJM HT/J]]</f>
        <v>0</v>
      </c>
      <c r="H1653" s="91" t="s">
        <v>371</v>
      </c>
    </row>
    <row r="1654" spans="1:8" x14ac:dyDescent="0.35">
      <c r="A1654" s="345"/>
      <c r="B1654" s="68"/>
      <c r="C1654" s="68"/>
      <c r="D1654" s="68"/>
      <c r="E1654" s="68"/>
      <c r="F1654" s="68"/>
      <c r="G1654" s="101">
        <f>Tableau35616181920212324253536373839404142434445464748495051525354555657606366[[#This Row],[Charge]]*Tableau35616181920212324253536373839404142434445464748495051525354555657606366[[#This Row],[TJM HT/J]]</f>
        <v>0</v>
      </c>
      <c r="H1654" s="91" t="s">
        <v>371</v>
      </c>
    </row>
    <row r="1655" spans="1:8" x14ac:dyDescent="0.35">
      <c r="A1655" s="345"/>
      <c r="B1655" s="68"/>
      <c r="C1655" s="68"/>
      <c r="D1655" s="68"/>
      <c r="E1655" s="68"/>
      <c r="F1655" s="68"/>
      <c r="G1655" s="101">
        <f>Tableau35616181920212324253536373839404142434445464748495051525354555657606366[[#This Row],[Charge]]*Tableau35616181920212324253536373839404142434445464748495051525354555657606366[[#This Row],[TJM HT/J]]</f>
        <v>0</v>
      </c>
      <c r="H1655" s="91" t="s">
        <v>371</v>
      </c>
    </row>
    <row r="1656" spans="1:8" x14ac:dyDescent="0.35">
      <c r="A1656" s="345"/>
      <c r="B1656" s="68"/>
      <c r="C1656" s="68"/>
      <c r="D1656" s="68"/>
      <c r="E1656" s="68"/>
      <c r="F1656" s="68"/>
      <c r="G1656" s="101">
        <f>Tableau35616181920212324253536373839404142434445464748495051525354555657606366[[#This Row],[Charge]]*Tableau35616181920212324253536373839404142434445464748495051525354555657606366[[#This Row],[TJM HT/J]]</f>
        <v>0</v>
      </c>
      <c r="H1656" s="91" t="s">
        <v>371</v>
      </c>
    </row>
    <row r="1657" spans="1:8" x14ac:dyDescent="0.35">
      <c r="A1657" s="345"/>
      <c r="B1657" s="68"/>
      <c r="C1657" s="68"/>
      <c r="D1657" s="68"/>
      <c r="E1657" s="68"/>
      <c r="F1657" s="68"/>
      <c r="G1657" s="101">
        <f>Tableau35616181920212324253536373839404142434445464748495051525354555657606366[[#This Row],[Charge]]*Tableau35616181920212324253536373839404142434445464748495051525354555657606366[[#This Row],[TJM HT/J]]</f>
        <v>0</v>
      </c>
      <c r="H1657" s="91" t="s">
        <v>371</v>
      </c>
    </row>
    <row r="1658" spans="1:8" x14ac:dyDescent="0.35">
      <c r="A1658" s="345"/>
      <c r="B1658" s="68"/>
      <c r="C1658" s="68"/>
      <c r="D1658" s="68"/>
      <c r="E1658" s="68"/>
      <c r="F1658" s="68"/>
      <c r="G1658" s="101">
        <f>Tableau35616181920212324253536373839404142434445464748495051525354555657606366[[#This Row],[Charge]]*Tableau35616181920212324253536373839404142434445464748495051525354555657606366[[#This Row],[TJM HT/J]]</f>
        <v>0</v>
      </c>
      <c r="H1658" s="91" t="s">
        <v>371</v>
      </c>
    </row>
    <row r="1659" spans="1:8" x14ac:dyDescent="0.35">
      <c r="A1659" s="345"/>
      <c r="B1659" s="68"/>
      <c r="C1659" s="68"/>
      <c r="D1659" s="68"/>
      <c r="E1659" s="68"/>
      <c r="F1659" s="68"/>
      <c r="G1659" s="101">
        <f>Tableau35616181920212324253536373839404142434445464748495051525354555657606366[[#This Row],[Charge]]*Tableau35616181920212324253536373839404142434445464748495051525354555657606366[[#This Row],[TJM HT/J]]</f>
        <v>0</v>
      </c>
      <c r="H1659" s="91" t="s">
        <v>371</v>
      </c>
    </row>
    <row r="1660" spans="1:8" x14ac:dyDescent="0.35">
      <c r="A1660" s="345"/>
      <c r="B1660" s="68"/>
      <c r="C1660" s="68"/>
      <c r="D1660" s="68"/>
      <c r="E1660" s="68"/>
      <c r="F1660" s="68"/>
      <c r="G1660" s="101">
        <f>Tableau35616181920212324253536373839404142434445464748495051525354555657606366[[#This Row],[Charge]]*Tableau35616181920212324253536373839404142434445464748495051525354555657606366[[#This Row],[TJM HT/J]]</f>
        <v>0</v>
      </c>
      <c r="H1660" s="91" t="s">
        <v>371</v>
      </c>
    </row>
    <row r="1661" spans="1:8" x14ac:dyDescent="0.35">
      <c r="A1661" s="130" t="s">
        <v>501</v>
      </c>
      <c r="B1661" s="91" t="s">
        <v>124</v>
      </c>
      <c r="C1661" s="91" t="s">
        <v>254</v>
      </c>
      <c r="D1661" s="91" t="s">
        <v>48</v>
      </c>
      <c r="E1661" s="91" t="s">
        <v>255</v>
      </c>
      <c r="F1661" s="91" t="s">
        <v>256</v>
      </c>
      <c r="G1661" s="101" t="s">
        <v>257</v>
      </c>
      <c r="H1661" s="100" t="s">
        <v>258</v>
      </c>
    </row>
    <row r="1662" spans="1:8" x14ac:dyDescent="0.35">
      <c r="A1662" s="344" t="s">
        <v>369</v>
      </c>
      <c r="B1662" s="68"/>
      <c r="C1662" s="68"/>
      <c r="D1662" s="68"/>
      <c r="E1662" s="68"/>
      <c r="F1662" s="68"/>
      <c r="G1662" s="101">
        <f>Tableau3561618192021232425353637383940414243444546474849505152535455565758616467[[#This Row],[Charge]]*Tableau3561618192021232425353637383940414243444546474849505152535455565758616467[[#This Row],[TJM HT/J]]</f>
        <v>0</v>
      </c>
      <c r="H1662" s="91" t="s">
        <v>372</v>
      </c>
    </row>
    <row r="1663" spans="1:8" x14ac:dyDescent="0.35">
      <c r="A1663" s="345"/>
      <c r="B1663" s="68"/>
      <c r="C1663" s="68"/>
      <c r="D1663" s="68"/>
      <c r="E1663" s="68"/>
      <c r="F1663" s="68"/>
      <c r="G1663" s="101">
        <f>Tableau3561618192021232425353637383940414243444546474849505152535455565758616467[[#This Row],[Charge]]*Tableau3561618192021232425353637383940414243444546474849505152535455565758616467[[#This Row],[TJM HT/J]]</f>
        <v>0</v>
      </c>
      <c r="H1663" s="91" t="s">
        <v>372</v>
      </c>
    </row>
    <row r="1664" spans="1:8" x14ac:dyDescent="0.35">
      <c r="A1664" s="345"/>
      <c r="B1664" s="68"/>
      <c r="C1664" s="68"/>
      <c r="D1664" s="68"/>
      <c r="E1664" s="68"/>
      <c r="F1664" s="68"/>
      <c r="G1664" s="101">
        <f>Tableau3561618192021232425353637383940414243444546474849505152535455565758616467[[#This Row],[Charge]]*Tableau3561618192021232425353637383940414243444546474849505152535455565758616467[[#This Row],[TJM HT/J]]</f>
        <v>0</v>
      </c>
      <c r="H1664" s="91" t="s">
        <v>372</v>
      </c>
    </row>
    <row r="1665" spans="1:8" x14ac:dyDescent="0.35">
      <c r="A1665" s="345"/>
      <c r="B1665" s="68"/>
      <c r="C1665" s="68"/>
      <c r="D1665" s="68"/>
      <c r="E1665" s="68"/>
      <c r="F1665" s="68"/>
      <c r="G1665" s="101">
        <f>Tableau3561618192021232425353637383940414243444546474849505152535455565758616467[[#This Row],[Charge]]*Tableau3561618192021232425353637383940414243444546474849505152535455565758616467[[#This Row],[TJM HT/J]]</f>
        <v>0</v>
      </c>
      <c r="H1665" s="91" t="s">
        <v>372</v>
      </c>
    </row>
    <row r="1666" spans="1:8" x14ac:dyDescent="0.35">
      <c r="A1666" s="345"/>
      <c r="B1666" s="68"/>
      <c r="C1666" s="68"/>
      <c r="D1666" s="68"/>
      <c r="E1666" s="68"/>
      <c r="F1666" s="68"/>
      <c r="G1666" s="101">
        <f>Tableau3561618192021232425353637383940414243444546474849505152535455565758616467[[#This Row],[Charge]]*Tableau3561618192021232425353637383940414243444546474849505152535455565758616467[[#This Row],[TJM HT/J]]</f>
        <v>0</v>
      </c>
      <c r="H1666" s="91" t="s">
        <v>372</v>
      </c>
    </row>
    <row r="1667" spans="1:8" x14ac:dyDescent="0.35">
      <c r="A1667" s="345"/>
      <c r="B1667" s="68"/>
      <c r="C1667" s="68"/>
      <c r="D1667" s="68"/>
      <c r="E1667" s="68"/>
      <c r="F1667" s="68"/>
      <c r="G1667" s="101">
        <f>Tableau3561618192021232425353637383940414243444546474849505152535455565758616467[[#This Row],[Charge]]*Tableau3561618192021232425353637383940414243444546474849505152535455565758616467[[#This Row],[TJM HT/J]]</f>
        <v>0</v>
      </c>
      <c r="H1667" s="91" t="s">
        <v>372</v>
      </c>
    </row>
    <row r="1668" spans="1:8" x14ac:dyDescent="0.35">
      <c r="A1668" s="345"/>
      <c r="B1668" s="68"/>
      <c r="C1668" s="68"/>
      <c r="D1668" s="68"/>
      <c r="E1668" s="68"/>
      <c r="F1668" s="68"/>
      <c r="G1668" s="101">
        <f>Tableau3561618192021232425353637383940414243444546474849505152535455565758616467[[#This Row],[Charge]]*Tableau3561618192021232425353637383940414243444546474849505152535455565758616467[[#This Row],[TJM HT/J]]</f>
        <v>0</v>
      </c>
      <c r="H1668" s="91" t="s">
        <v>372</v>
      </c>
    </row>
    <row r="1669" spans="1:8" x14ac:dyDescent="0.35">
      <c r="A1669" s="345"/>
      <c r="B1669" s="68"/>
      <c r="C1669" s="68"/>
      <c r="D1669" s="68"/>
      <c r="E1669" s="68"/>
      <c r="F1669" s="68"/>
      <c r="G1669" s="101">
        <f>Tableau3561618192021232425353637383940414243444546474849505152535455565758616467[[#This Row],[Charge]]*Tableau3561618192021232425353637383940414243444546474849505152535455565758616467[[#This Row],[TJM HT/J]]</f>
        <v>0</v>
      </c>
      <c r="H1669" s="91" t="s">
        <v>372</v>
      </c>
    </row>
    <row r="1670" spans="1:8" x14ac:dyDescent="0.35">
      <c r="A1670" s="345"/>
      <c r="B1670" s="68"/>
      <c r="C1670" s="68"/>
      <c r="D1670" s="68"/>
      <c r="E1670" s="68"/>
      <c r="F1670" s="68"/>
      <c r="G1670" s="101">
        <f>Tableau3561618192021232425353637383940414243444546474849505152535455565758616467[[#This Row],[Charge]]*Tableau3561618192021232425353637383940414243444546474849505152535455565758616467[[#This Row],[TJM HT/J]]</f>
        <v>0</v>
      </c>
      <c r="H1670" s="91" t="s">
        <v>372</v>
      </c>
    </row>
    <row r="1671" spans="1:8" x14ac:dyDescent="0.35">
      <c r="A1671" s="345"/>
      <c r="B1671" s="68"/>
      <c r="C1671" s="68"/>
      <c r="D1671" s="68"/>
      <c r="E1671" s="68"/>
      <c r="F1671" s="68"/>
      <c r="G1671" s="101">
        <f>Tableau3561618192021232425353637383940414243444546474849505152535455565758616467[[#This Row],[Charge]]*Tableau3561618192021232425353637383940414243444546474849505152535455565758616467[[#This Row],[TJM HT/J]]</f>
        <v>0</v>
      </c>
      <c r="H1671" s="91" t="s">
        <v>372</v>
      </c>
    </row>
    <row r="1672" spans="1:8" x14ac:dyDescent="0.35">
      <c r="A1672" s="345"/>
      <c r="B1672" s="68"/>
      <c r="C1672" s="68"/>
      <c r="D1672" s="68"/>
      <c r="E1672" s="68"/>
      <c r="F1672" s="68"/>
      <c r="G1672" s="101">
        <f>Tableau3561618192021232425353637383940414243444546474849505152535455565758616467[[#This Row],[Charge]]*Tableau3561618192021232425353637383940414243444546474849505152535455565758616467[[#This Row],[TJM HT/J]]</f>
        <v>0</v>
      </c>
      <c r="H1672" s="91" t="s">
        <v>372</v>
      </c>
    </row>
    <row r="1673" spans="1:8" x14ac:dyDescent="0.35">
      <c r="A1673" s="345"/>
      <c r="B1673" s="68"/>
      <c r="C1673" s="68"/>
      <c r="D1673" s="68"/>
      <c r="E1673" s="68"/>
      <c r="F1673" s="68"/>
      <c r="G1673" s="101">
        <f>Tableau3561618192021232425353637383940414243444546474849505152535455565758616467[[#This Row],[Charge]]*Tableau3561618192021232425353637383940414243444546474849505152535455565758616467[[#This Row],[TJM HT/J]]</f>
        <v>0</v>
      </c>
      <c r="H1673" s="91" t="s">
        <v>372</v>
      </c>
    </row>
    <row r="1674" spans="1:8" x14ac:dyDescent="0.35">
      <c r="A1674" s="345"/>
      <c r="B1674" s="68"/>
      <c r="C1674" s="68"/>
      <c r="D1674" s="68"/>
      <c r="E1674" s="68"/>
      <c r="F1674" s="68"/>
      <c r="G1674" s="101">
        <f>Tableau3561618192021232425353637383940414243444546474849505152535455565758616467[[#This Row],[Charge]]*Tableau3561618192021232425353637383940414243444546474849505152535455565758616467[[#This Row],[TJM HT/J]]</f>
        <v>0</v>
      </c>
      <c r="H1674" s="91" t="s">
        <v>372</v>
      </c>
    </row>
    <row r="1675" spans="1:8" x14ac:dyDescent="0.35">
      <c r="A1675" s="345"/>
      <c r="B1675" s="68"/>
      <c r="C1675" s="68"/>
      <c r="D1675" s="68"/>
      <c r="E1675" s="68"/>
      <c r="F1675" s="68"/>
      <c r="G1675" s="101">
        <f>Tableau3561618192021232425353637383940414243444546474849505152535455565758616467[[#This Row],[Charge]]*Tableau3561618192021232425353637383940414243444546474849505152535455565758616467[[#This Row],[TJM HT/J]]</f>
        <v>0</v>
      </c>
      <c r="H1675" s="91" t="s">
        <v>372</v>
      </c>
    </row>
    <row r="1676" spans="1:8" x14ac:dyDescent="0.35">
      <c r="A1676" s="345"/>
      <c r="B1676" s="68"/>
      <c r="C1676" s="68"/>
      <c r="D1676" s="68"/>
      <c r="E1676" s="68"/>
      <c r="F1676" s="68"/>
      <c r="G1676" s="101">
        <f>Tableau3561618192021232425353637383940414243444546474849505152535455565758616467[[#This Row],[Charge]]*Tableau3561618192021232425353637383940414243444546474849505152535455565758616467[[#This Row],[TJM HT/J]]</f>
        <v>0</v>
      </c>
      <c r="H1676" s="91" t="s">
        <v>372</v>
      </c>
    </row>
    <row r="1677" spans="1:8" x14ac:dyDescent="0.35">
      <c r="A1677" s="345"/>
      <c r="B1677" s="68"/>
      <c r="C1677" s="68"/>
      <c r="D1677" s="68"/>
      <c r="E1677" s="68"/>
      <c r="F1677" s="68"/>
      <c r="G1677" s="101">
        <f>Tableau3561618192021232425353637383940414243444546474849505152535455565758616467[[#This Row],[Charge]]*Tableau3561618192021232425353637383940414243444546474849505152535455565758616467[[#This Row],[TJM HT/J]]</f>
        <v>0</v>
      </c>
      <c r="H1677" s="91" t="s">
        <v>372</v>
      </c>
    </row>
    <row r="1678" spans="1:8" x14ac:dyDescent="0.35">
      <c r="A1678" s="345"/>
      <c r="B1678" s="68"/>
      <c r="C1678" s="68"/>
      <c r="D1678" s="68"/>
      <c r="E1678" s="68"/>
      <c r="F1678" s="68"/>
      <c r="G1678" s="101">
        <f>Tableau3561618192021232425353637383940414243444546474849505152535455565758616467[[#This Row],[Charge]]*Tableau3561618192021232425353637383940414243444546474849505152535455565758616467[[#This Row],[TJM HT/J]]</f>
        <v>0</v>
      </c>
      <c r="H1678" s="91" t="s">
        <v>372</v>
      </c>
    </row>
    <row r="1679" spans="1:8" x14ac:dyDescent="0.35">
      <c r="A1679" s="345"/>
      <c r="B1679" s="68"/>
      <c r="C1679" s="68"/>
      <c r="D1679" s="68"/>
      <c r="E1679" s="68"/>
      <c r="F1679" s="68"/>
      <c r="G1679" s="101">
        <f>Tableau3561618192021232425353637383940414243444546474849505152535455565758616467[[#This Row],[Charge]]*Tableau3561618192021232425353637383940414243444546474849505152535455565758616467[[#This Row],[TJM HT/J]]</f>
        <v>0</v>
      </c>
      <c r="H1679" s="91" t="s">
        <v>372</v>
      </c>
    </row>
    <row r="1680" spans="1:8" x14ac:dyDescent="0.35">
      <c r="A1680" s="345"/>
      <c r="B1680" s="68"/>
      <c r="C1680" s="68"/>
      <c r="D1680" s="68"/>
      <c r="E1680" s="68"/>
      <c r="F1680" s="68"/>
      <c r="G1680" s="101">
        <f>Tableau3561618192021232425353637383940414243444546474849505152535455565758616467[[#This Row],[Charge]]*Tableau3561618192021232425353637383940414243444546474849505152535455565758616467[[#This Row],[TJM HT/J]]</f>
        <v>0</v>
      </c>
      <c r="H1680" s="91" t="s">
        <v>372</v>
      </c>
    </row>
    <row r="1681" spans="1:8" x14ac:dyDescent="0.35">
      <c r="A1681" s="345"/>
      <c r="B1681" s="68"/>
      <c r="C1681" s="68"/>
      <c r="D1681" s="68"/>
      <c r="E1681" s="68"/>
      <c r="F1681" s="68"/>
      <c r="G1681" s="101">
        <f>Tableau3561618192021232425353637383940414243444546474849505152535455565758616467[[#This Row],[Charge]]*Tableau3561618192021232425353637383940414243444546474849505152535455565758616467[[#This Row],[TJM HT/J]]</f>
        <v>0</v>
      </c>
      <c r="H1681" s="91" t="s">
        <v>372</v>
      </c>
    </row>
    <row r="1682" spans="1:8" x14ac:dyDescent="0.35">
      <c r="A1682" s="345"/>
      <c r="B1682" s="68"/>
      <c r="C1682" s="68"/>
      <c r="D1682" s="68"/>
      <c r="E1682" s="68"/>
      <c r="F1682" s="68"/>
      <c r="G1682" s="101">
        <f>Tableau3561618192021232425353637383940414243444546474849505152535455565758616467[[#This Row],[Charge]]*Tableau3561618192021232425353637383940414243444546474849505152535455565758616467[[#This Row],[TJM HT/J]]</f>
        <v>0</v>
      </c>
      <c r="H1682" s="91" t="s">
        <v>372</v>
      </c>
    </row>
    <row r="1683" spans="1:8" x14ac:dyDescent="0.35">
      <c r="A1683" s="345"/>
      <c r="B1683" s="68"/>
      <c r="C1683" s="68"/>
      <c r="D1683" s="68"/>
      <c r="E1683" s="68"/>
      <c r="F1683" s="68"/>
      <c r="G1683" s="101">
        <f>Tableau3561618192021232425353637383940414243444546474849505152535455565758616467[[#This Row],[Charge]]*Tableau3561618192021232425353637383940414243444546474849505152535455565758616467[[#This Row],[TJM HT/J]]</f>
        <v>0</v>
      </c>
      <c r="H1683" s="91" t="s">
        <v>372</v>
      </c>
    </row>
    <row r="1684" spans="1:8" x14ac:dyDescent="0.35">
      <c r="A1684" s="130" t="s">
        <v>501</v>
      </c>
      <c r="B1684" s="91" t="s">
        <v>124</v>
      </c>
      <c r="C1684" s="91" t="s">
        <v>254</v>
      </c>
      <c r="D1684" s="91" t="s">
        <v>48</v>
      </c>
      <c r="E1684" s="91" t="s">
        <v>255</v>
      </c>
      <c r="F1684" s="91" t="s">
        <v>256</v>
      </c>
      <c r="G1684" s="101" t="s">
        <v>257</v>
      </c>
      <c r="H1684" s="100" t="s">
        <v>258</v>
      </c>
    </row>
    <row r="1685" spans="1:8" x14ac:dyDescent="0.35">
      <c r="A1685" s="344" t="s">
        <v>370</v>
      </c>
      <c r="B1685" s="68"/>
      <c r="C1685" s="68"/>
      <c r="D1685" s="68"/>
      <c r="E1685" s="68"/>
      <c r="F1685" s="68"/>
      <c r="G1685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85" s="91" t="s">
        <v>373</v>
      </c>
    </row>
    <row r="1686" spans="1:8" x14ac:dyDescent="0.35">
      <c r="A1686" s="345"/>
      <c r="B1686" s="68"/>
      <c r="C1686" s="68"/>
      <c r="D1686" s="68"/>
      <c r="E1686" s="68"/>
      <c r="F1686" s="68"/>
      <c r="G1686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86" s="91" t="s">
        <v>373</v>
      </c>
    </row>
    <row r="1687" spans="1:8" x14ac:dyDescent="0.35">
      <c r="A1687" s="345"/>
      <c r="B1687" s="68"/>
      <c r="C1687" s="68"/>
      <c r="D1687" s="68"/>
      <c r="E1687" s="68"/>
      <c r="F1687" s="68"/>
      <c r="G1687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87" s="91" t="s">
        <v>373</v>
      </c>
    </row>
    <row r="1688" spans="1:8" x14ac:dyDescent="0.35">
      <c r="A1688" s="345"/>
      <c r="B1688" s="68"/>
      <c r="C1688" s="68"/>
      <c r="D1688" s="68"/>
      <c r="E1688" s="68"/>
      <c r="F1688" s="68"/>
      <c r="G1688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88" s="91" t="s">
        <v>373</v>
      </c>
    </row>
    <row r="1689" spans="1:8" x14ac:dyDescent="0.35">
      <c r="A1689" s="345"/>
      <c r="B1689" s="68"/>
      <c r="C1689" s="68"/>
      <c r="D1689" s="68"/>
      <c r="E1689" s="68"/>
      <c r="F1689" s="68"/>
      <c r="G1689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89" s="91" t="s">
        <v>373</v>
      </c>
    </row>
    <row r="1690" spans="1:8" x14ac:dyDescent="0.35">
      <c r="A1690" s="345"/>
      <c r="B1690" s="68"/>
      <c r="C1690" s="68"/>
      <c r="D1690" s="68"/>
      <c r="E1690" s="68"/>
      <c r="F1690" s="68"/>
      <c r="G1690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90" s="91" t="s">
        <v>373</v>
      </c>
    </row>
    <row r="1691" spans="1:8" x14ac:dyDescent="0.35">
      <c r="A1691" s="345"/>
      <c r="B1691" s="68"/>
      <c r="C1691" s="68"/>
      <c r="D1691" s="68"/>
      <c r="E1691" s="68"/>
      <c r="F1691" s="68"/>
      <c r="G1691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91" s="91" t="s">
        <v>373</v>
      </c>
    </row>
    <row r="1692" spans="1:8" x14ac:dyDescent="0.35">
      <c r="A1692" s="345"/>
      <c r="B1692" s="68"/>
      <c r="C1692" s="68"/>
      <c r="D1692" s="68"/>
      <c r="E1692" s="68"/>
      <c r="F1692" s="68"/>
      <c r="G1692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92" s="91" t="s">
        <v>373</v>
      </c>
    </row>
    <row r="1693" spans="1:8" x14ac:dyDescent="0.35">
      <c r="A1693" s="345"/>
      <c r="B1693" s="68"/>
      <c r="C1693" s="68"/>
      <c r="D1693" s="68"/>
      <c r="E1693" s="68"/>
      <c r="F1693" s="68"/>
      <c r="G1693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93" s="91" t="s">
        <v>373</v>
      </c>
    </row>
    <row r="1694" spans="1:8" x14ac:dyDescent="0.35">
      <c r="A1694" s="345"/>
      <c r="B1694" s="68"/>
      <c r="C1694" s="68"/>
      <c r="D1694" s="68"/>
      <c r="E1694" s="68"/>
      <c r="F1694" s="68"/>
      <c r="G1694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94" s="91" t="s">
        <v>373</v>
      </c>
    </row>
    <row r="1695" spans="1:8" x14ac:dyDescent="0.35">
      <c r="A1695" s="345"/>
      <c r="B1695" s="68"/>
      <c r="C1695" s="68"/>
      <c r="D1695" s="68"/>
      <c r="E1695" s="68"/>
      <c r="F1695" s="68"/>
      <c r="G1695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95" s="91" t="s">
        <v>373</v>
      </c>
    </row>
    <row r="1696" spans="1:8" x14ac:dyDescent="0.35">
      <c r="A1696" s="345"/>
      <c r="B1696" s="68"/>
      <c r="C1696" s="68"/>
      <c r="D1696" s="68"/>
      <c r="E1696" s="68"/>
      <c r="F1696" s="68"/>
      <c r="G1696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96" s="91" t="s">
        <v>373</v>
      </c>
    </row>
    <row r="1697" spans="1:8" x14ac:dyDescent="0.35">
      <c r="A1697" s="345"/>
      <c r="B1697" s="68"/>
      <c r="C1697" s="68"/>
      <c r="D1697" s="68"/>
      <c r="E1697" s="68"/>
      <c r="F1697" s="68"/>
      <c r="G1697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97" s="91" t="s">
        <v>373</v>
      </c>
    </row>
    <row r="1698" spans="1:8" x14ac:dyDescent="0.35">
      <c r="A1698" s="345"/>
      <c r="B1698" s="68"/>
      <c r="C1698" s="68"/>
      <c r="D1698" s="68"/>
      <c r="E1698" s="68"/>
      <c r="F1698" s="68"/>
      <c r="G1698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98" s="91" t="s">
        <v>373</v>
      </c>
    </row>
    <row r="1699" spans="1:8" x14ac:dyDescent="0.35">
      <c r="A1699" s="345"/>
      <c r="B1699" s="68"/>
      <c r="C1699" s="68"/>
      <c r="D1699" s="68"/>
      <c r="E1699" s="68"/>
      <c r="F1699" s="68"/>
      <c r="G1699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699" s="91" t="s">
        <v>373</v>
      </c>
    </row>
    <row r="1700" spans="1:8" x14ac:dyDescent="0.35">
      <c r="A1700" s="345"/>
      <c r="B1700" s="68"/>
      <c r="C1700" s="68"/>
      <c r="D1700" s="68"/>
      <c r="E1700" s="68"/>
      <c r="F1700" s="68"/>
      <c r="G1700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700" s="91" t="s">
        <v>373</v>
      </c>
    </row>
    <row r="1701" spans="1:8" x14ac:dyDescent="0.35">
      <c r="A1701" s="345"/>
      <c r="B1701" s="68"/>
      <c r="C1701" s="68"/>
      <c r="D1701" s="68"/>
      <c r="E1701" s="68"/>
      <c r="F1701" s="68"/>
      <c r="G1701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701" s="91" t="s">
        <v>373</v>
      </c>
    </row>
    <row r="1702" spans="1:8" x14ac:dyDescent="0.35">
      <c r="A1702" s="345"/>
      <c r="B1702" s="68"/>
      <c r="C1702" s="68"/>
      <c r="D1702" s="68"/>
      <c r="E1702" s="68"/>
      <c r="F1702" s="68"/>
      <c r="G1702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702" s="91" t="s">
        <v>373</v>
      </c>
    </row>
    <row r="1703" spans="1:8" x14ac:dyDescent="0.35">
      <c r="A1703" s="345"/>
      <c r="B1703" s="68"/>
      <c r="C1703" s="68"/>
      <c r="D1703" s="68"/>
      <c r="E1703" s="68"/>
      <c r="F1703" s="68"/>
      <c r="G1703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703" s="91" t="s">
        <v>373</v>
      </c>
    </row>
    <row r="1704" spans="1:8" x14ac:dyDescent="0.35">
      <c r="A1704" s="345"/>
      <c r="B1704" s="68"/>
      <c r="C1704" s="68"/>
      <c r="D1704" s="68"/>
      <c r="E1704" s="68"/>
      <c r="F1704" s="68"/>
      <c r="G1704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704" s="91" t="s">
        <v>373</v>
      </c>
    </row>
    <row r="1705" spans="1:8" x14ac:dyDescent="0.35">
      <c r="A1705" s="345"/>
      <c r="B1705" s="68"/>
      <c r="C1705" s="68"/>
      <c r="D1705" s="68"/>
      <c r="E1705" s="68"/>
      <c r="F1705" s="68"/>
      <c r="G1705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705" s="91" t="s">
        <v>373</v>
      </c>
    </row>
    <row r="1706" spans="1:8" x14ac:dyDescent="0.35">
      <c r="A1706" s="345"/>
      <c r="B1706" s="68"/>
      <c r="C1706" s="68"/>
      <c r="D1706" s="68"/>
      <c r="E1706" s="68"/>
      <c r="F1706" s="68"/>
      <c r="G1706" s="101">
        <f>Tableau356161819202123242535363738394041424344454647484950515253545556575859626568[[#This Row],[Charge]]*Tableau356161819202123242535363738394041424344454647484950515253545556575859626568[[#This Row],[TJM HT/J]]</f>
        <v>0</v>
      </c>
      <c r="H1706" s="91" t="s">
        <v>373</v>
      </c>
    </row>
    <row r="1707" spans="1:8" x14ac:dyDescent="0.35">
      <c r="A1707" s="130" t="s">
        <v>501</v>
      </c>
      <c r="B1707" s="91" t="s">
        <v>124</v>
      </c>
      <c r="C1707" s="91" t="s">
        <v>254</v>
      </c>
      <c r="D1707" s="91" t="s">
        <v>48</v>
      </c>
      <c r="E1707" s="91" t="s">
        <v>255</v>
      </c>
      <c r="F1707" s="91" t="s">
        <v>256</v>
      </c>
      <c r="G1707" s="101" t="s">
        <v>257</v>
      </c>
      <c r="H1707" s="100" t="s">
        <v>258</v>
      </c>
    </row>
    <row r="1708" spans="1:8" x14ac:dyDescent="0.35">
      <c r="A1708" s="344" t="s">
        <v>374</v>
      </c>
      <c r="B1708" s="68"/>
      <c r="C1708" s="68"/>
      <c r="D1708" s="68"/>
      <c r="E1708" s="68"/>
      <c r="F1708" s="68"/>
      <c r="G1708" s="101">
        <f>Tableau3561618192021232425353637383940414243444546474849505152535455565760636669[[#This Row],[Charge]]*Tableau3561618192021232425353637383940414243444546474849505152535455565760636669[[#This Row],[TJM HT/J]]</f>
        <v>0</v>
      </c>
      <c r="H1708" s="91" t="s">
        <v>377</v>
      </c>
    </row>
    <row r="1709" spans="1:8" x14ac:dyDescent="0.35">
      <c r="A1709" s="345"/>
      <c r="B1709" s="68"/>
      <c r="C1709" s="68"/>
      <c r="D1709" s="68"/>
      <c r="E1709" s="68"/>
      <c r="F1709" s="68"/>
      <c r="G1709" s="101">
        <f>Tableau3561618192021232425353637383940414243444546474849505152535455565760636669[[#This Row],[Charge]]*Tableau3561618192021232425353637383940414243444546474849505152535455565760636669[[#This Row],[TJM HT/J]]</f>
        <v>0</v>
      </c>
      <c r="H1709" s="91" t="s">
        <v>377</v>
      </c>
    </row>
    <row r="1710" spans="1:8" x14ac:dyDescent="0.35">
      <c r="A1710" s="345"/>
      <c r="B1710" s="68"/>
      <c r="C1710" s="68"/>
      <c r="D1710" s="68"/>
      <c r="E1710" s="68"/>
      <c r="F1710" s="68"/>
      <c r="G1710" s="101">
        <f>Tableau3561618192021232425353637383940414243444546474849505152535455565760636669[[#This Row],[Charge]]*Tableau3561618192021232425353637383940414243444546474849505152535455565760636669[[#This Row],[TJM HT/J]]</f>
        <v>0</v>
      </c>
      <c r="H1710" s="91" t="s">
        <v>377</v>
      </c>
    </row>
    <row r="1711" spans="1:8" x14ac:dyDescent="0.35">
      <c r="A1711" s="345"/>
      <c r="B1711" s="68"/>
      <c r="C1711" s="68"/>
      <c r="D1711" s="68"/>
      <c r="E1711" s="68"/>
      <c r="F1711" s="68"/>
      <c r="G1711" s="101">
        <f>Tableau3561618192021232425353637383940414243444546474849505152535455565760636669[[#This Row],[Charge]]*Tableau3561618192021232425353637383940414243444546474849505152535455565760636669[[#This Row],[TJM HT/J]]</f>
        <v>0</v>
      </c>
      <c r="H1711" s="91" t="s">
        <v>377</v>
      </c>
    </row>
    <row r="1712" spans="1:8" x14ac:dyDescent="0.35">
      <c r="A1712" s="345"/>
      <c r="B1712" s="68"/>
      <c r="C1712" s="68"/>
      <c r="D1712" s="68"/>
      <c r="E1712" s="68"/>
      <c r="F1712" s="68"/>
      <c r="G1712" s="101">
        <f>Tableau3561618192021232425353637383940414243444546474849505152535455565760636669[[#This Row],[Charge]]*Tableau3561618192021232425353637383940414243444546474849505152535455565760636669[[#This Row],[TJM HT/J]]</f>
        <v>0</v>
      </c>
      <c r="H1712" s="91" t="s">
        <v>377</v>
      </c>
    </row>
    <row r="1713" spans="1:8" x14ac:dyDescent="0.35">
      <c r="A1713" s="345"/>
      <c r="B1713" s="68"/>
      <c r="C1713" s="68"/>
      <c r="D1713" s="68"/>
      <c r="E1713" s="68"/>
      <c r="F1713" s="68"/>
      <c r="G1713" s="101">
        <f>Tableau3561618192021232425353637383940414243444546474849505152535455565760636669[[#This Row],[Charge]]*Tableau3561618192021232425353637383940414243444546474849505152535455565760636669[[#This Row],[TJM HT/J]]</f>
        <v>0</v>
      </c>
      <c r="H1713" s="91" t="s">
        <v>377</v>
      </c>
    </row>
    <row r="1714" spans="1:8" x14ac:dyDescent="0.35">
      <c r="A1714" s="345"/>
      <c r="B1714" s="68"/>
      <c r="C1714" s="68"/>
      <c r="D1714" s="68"/>
      <c r="E1714" s="68"/>
      <c r="F1714" s="68"/>
      <c r="G1714" s="101">
        <f>Tableau3561618192021232425353637383940414243444546474849505152535455565760636669[[#This Row],[Charge]]*Tableau3561618192021232425353637383940414243444546474849505152535455565760636669[[#This Row],[TJM HT/J]]</f>
        <v>0</v>
      </c>
      <c r="H1714" s="91" t="s">
        <v>377</v>
      </c>
    </row>
    <row r="1715" spans="1:8" x14ac:dyDescent="0.35">
      <c r="A1715" s="345"/>
      <c r="B1715" s="68"/>
      <c r="C1715" s="68"/>
      <c r="D1715" s="68"/>
      <c r="E1715" s="68"/>
      <c r="F1715" s="68"/>
      <c r="G1715" s="101">
        <f>Tableau3561618192021232425353637383940414243444546474849505152535455565760636669[[#This Row],[Charge]]*Tableau3561618192021232425353637383940414243444546474849505152535455565760636669[[#This Row],[TJM HT/J]]</f>
        <v>0</v>
      </c>
      <c r="H1715" s="91" t="s">
        <v>377</v>
      </c>
    </row>
    <row r="1716" spans="1:8" x14ac:dyDescent="0.35">
      <c r="A1716" s="345"/>
      <c r="B1716" s="68"/>
      <c r="C1716" s="68"/>
      <c r="D1716" s="68"/>
      <c r="E1716" s="68"/>
      <c r="F1716" s="68"/>
      <c r="G1716" s="101">
        <f>Tableau3561618192021232425353637383940414243444546474849505152535455565760636669[[#This Row],[Charge]]*Tableau3561618192021232425353637383940414243444546474849505152535455565760636669[[#This Row],[TJM HT/J]]</f>
        <v>0</v>
      </c>
      <c r="H1716" s="91" t="s">
        <v>377</v>
      </c>
    </row>
    <row r="1717" spans="1:8" x14ac:dyDescent="0.35">
      <c r="A1717" s="345"/>
      <c r="B1717" s="68"/>
      <c r="C1717" s="68"/>
      <c r="D1717" s="68"/>
      <c r="E1717" s="68"/>
      <c r="F1717" s="68"/>
      <c r="G1717" s="101">
        <f>Tableau3561618192021232425353637383940414243444546474849505152535455565760636669[[#This Row],[Charge]]*Tableau3561618192021232425353637383940414243444546474849505152535455565760636669[[#This Row],[TJM HT/J]]</f>
        <v>0</v>
      </c>
      <c r="H1717" s="91" t="s">
        <v>377</v>
      </c>
    </row>
    <row r="1718" spans="1:8" x14ac:dyDescent="0.35">
      <c r="A1718" s="345"/>
      <c r="B1718" s="68"/>
      <c r="C1718" s="68"/>
      <c r="D1718" s="68"/>
      <c r="E1718" s="68"/>
      <c r="F1718" s="68"/>
      <c r="G1718" s="101">
        <f>Tableau3561618192021232425353637383940414243444546474849505152535455565760636669[[#This Row],[Charge]]*Tableau3561618192021232425353637383940414243444546474849505152535455565760636669[[#This Row],[TJM HT/J]]</f>
        <v>0</v>
      </c>
      <c r="H1718" s="91" t="s">
        <v>377</v>
      </c>
    </row>
    <row r="1719" spans="1:8" x14ac:dyDescent="0.35">
      <c r="A1719" s="345"/>
      <c r="B1719" s="68"/>
      <c r="C1719" s="68"/>
      <c r="D1719" s="68"/>
      <c r="E1719" s="68"/>
      <c r="F1719" s="68"/>
      <c r="G1719" s="101">
        <f>Tableau3561618192021232425353637383940414243444546474849505152535455565760636669[[#This Row],[Charge]]*Tableau3561618192021232425353637383940414243444546474849505152535455565760636669[[#This Row],[TJM HT/J]]</f>
        <v>0</v>
      </c>
      <c r="H1719" s="91" t="s">
        <v>377</v>
      </c>
    </row>
    <row r="1720" spans="1:8" x14ac:dyDescent="0.35">
      <c r="A1720" s="345"/>
      <c r="B1720" s="68"/>
      <c r="C1720" s="68"/>
      <c r="D1720" s="68"/>
      <c r="E1720" s="68"/>
      <c r="F1720" s="68"/>
      <c r="G1720" s="101">
        <f>Tableau3561618192021232425353637383940414243444546474849505152535455565760636669[[#This Row],[Charge]]*Tableau3561618192021232425353637383940414243444546474849505152535455565760636669[[#This Row],[TJM HT/J]]</f>
        <v>0</v>
      </c>
      <c r="H1720" s="91" t="s">
        <v>377</v>
      </c>
    </row>
    <row r="1721" spans="1:8" x14ac:dyDescent="0.35">
      <c r="A1721" s="345"/>
      <c r="B1721" s="68"/>
      <c r="C1721" s="68"/>
      <c r="D1721" s="68"/>
      <c r="E1721" s="68"/>
      <c r="F1721" s="68"/>
      <c r="G1721" s="101">
        <f>Tableau3561618192021232425353637383940414243444546474849505152535455565760636669[[#This Row],[Charge]]*Tableau3561618192021232425353637383940414243444546474849505152535455565760636669[[#This Row],[TJM HT/J]]</f>
        <v>0</v>
      </c>
      <c r="H1721" s="91" t="s">
        <v>377</v>
      </c>
    </row>
    <row r="1722" spans="1:8" x14ac:dyDescent="0.35">
      <c r="A1722" s="345"/>
      <c r="B1722" s="68"/>
      <c r="C1722" s="68"/>
      <c r="D1722" s="68"/>
      <c r="E1722" s="68"/>
      <c r="F1722" s="68"/>
      <c r="G1722" s="101">
        <f>Tableau3561618192021232425353637383940414243444546474849505152535455565760636669[[#This Row],[Charge]]*Tableau3561618192021232425353637383940414243444546474849505152535455565760636669[[#This Row],[TJM HT/J]]</f>
        <v>0</v>
      </c>
      <c r="H1722" s="91" t="s">
        <v>377</v>
      </c>
    </row>
    <row r="1723" spans="1:8" x14ac:dyDescent="0.35">
      <c r="A1723" s="345"/>
      <c r="B1723" s="68"/>
      <c r="C1723" s="68"/>
      <c r="D1723" s="68"/>
      <c r="E1723" s="68"/>
      <c r="F1723" s="68"/>
      <c r="G1723" s="101">
        <f>Tableau3561618192021232425353637383940414243444546474849505152535455565760636669[[#This Row],[Charge]]*Tableau3561618192021232425353637383940414243444546474849505152535455565760636669[[#This Row],[TJM HT/J]]</f>
        <v>0</v>
      </c>
      <c r="H1723" s="91" t="s">
        <v>377</v>
      </c>
    </row>
    <row r="1724" spans="1:8" x14ac:dyDescent="0.35">
      <c r="A1724" s="345"/>
      <c r="B1724" s="68"/>
      <c r="C1724" s="68"/>
      <c r="D1724" s="68"/>
      <c r="E1724" s="68"/>
      <c r="F1724" s="68"/>
      <c r="G1724" s="101">
        <f>Tableau3561618192021232425353637383940414243444546474849505152535455565760636669[[#This Row],[Charge]]*Tableau3561618192021232425353637383940414243444546474849505152535455565760636669[[#This Row],[TJM HT/J]]</f>
        <v>0</v>
      </c>
      <c r="H1724" s="91" t="s">
        <v>377</v>
      </c>
    </row>
    <row r="1725" spans="1:8" x14ac:dyDescent="0.35">
      <c r="A1725" s="345"/>
      <c r="B1725" s="68"/>
      <c r="C1725" s="68"/>
      <c r="D1725" s="68"/>
      <c r="E1725" s="68"/>
      <c r="F1725" s="68"/>
      <c r="G1725" s="101">
        <f>Tableau3561618192021232425353637383940414243444546474849505152535455565760636669[[#This Row],[Charge]]*Tableau3561618192021232425353637383940414243444546474849505152535455565760636669[[#This Row],[TJM HT/J]]</f>
        <v>0</v>
      </c>
      <c r="H1725" s="91" t="s">
        <v>377</v>
      </c>
    </row>
    <row r="1726" spans="1:8" x14ac:dyDescent="0.35">
      <c r="A1726" s="345"/>
      <c r="B1726" s="68"/>
      <c r="C1726" s="68"/>
      <c r="D1726" s="68"/>
      <c r="E1726" s="68"/>
      <c r="F1726" s="68"/>
      <c r="G1726" s="101">
        <f>Tableau3561618192021232425353637383940414243444546474849505152535455565760636669[[#This Row],[Charge]]*Tableau3561618192021232425353637383940414243444546474849505152535455565760636669[[#This Row],[TJM HT/J]]</f>
        <v>0</v>
      </c>
      <c r="H1726" s="91" t="s">
        <v>377</v>
      </c>
    </row>
    <row r="1727" spans="1:8" x14ac:dyDescent="0.35">
      <c r="A1727" s="345"/>
      <c r="B1727" s="68"/>
      <c r="C1727" s="68"/>
      <c r="D1727" s="68"/>
      <c r="E1727" s="68"/>
      <c r="F1727" s="68"/>
      <c r="G1727" s="101">
        <f>Tableau3561618192021232425353637383940414243444546474849505152535455565760636669[[#This Row],[Charge]]*Tableau3561618192021232425353637383940414243444546474849505152535455565760636669[[#This Row],[TJM HT/J]]</f>
        <v>0</v>
      </c>
      <c r="H1727" s="91" t="s">
        <v>377</v>
      </c>
    </row>
    <row r="1728" spans="1:8" x14ac:dyDescent="0.35">
      <c r="A1728" s="345"/>
      <c r="B1728" s="68"/>
      <c r="C1728" s="68"/>
      <c r="D1728" s="68"/>
      <c r="E1728" s="68"/>
      <c r="F1728" s="68"/>
      <c r="G1728" s="101">
        <f>Tableau3561618192021232425353637383940414243444546474849505152535455565760636669[[#This Row],[Charge]]*Tableau3561618192021232425353637383940414243444546474849505152535455565760636669[[#This Row],[TJM HT/J]]</f>
        <v>0</v>
      </c>
      <c r="H1728" s="91" t="s">
        <v>377</v>
      </c>
    </row>
    <row r="1729" spans="1:8" x14ac:dyDescent="0.35">
      <c r="A1729" s="345"/>
      <c r="B1729" s="68"/>
      <c r="C1729" s="68"/>
      <c r="D1729" s="68"/>
      <c r="E1729" s="68"/>
      <c r="F1729" s="68"/>
      <c r="G1729" s="101">
        <f>Tableau3561618192021232425353637383940414243444546474849505152535455565760636669[[#This Row],[Charge]]*Tableau3561618192021232425353637383940414243444546474849505152535455565760636669[[#This Row],[TJM HT/J]]</f>
        <v>0</v>
      </c>
      <c r="H1729" s="91" t="s">
        <v>377</v>
      </c>
    </row>
    <row r="1730" spans="1:8" x14ac:dyDescent="0.35">
      <c r="A1730" s="130" t="s">
        <v>501</v>
      </c>
      <c r="B1730" s="91" t="s">
        <v>124</v>
      </c>
      <c r="C1730" s="91" t="s">
        <v>254</v>
      </c>
      <c r="D1730" s="91" t="s">
        <v>48</v>
      </c>
      <c r="E1730" s="91" t="s">
        <v>255</v>
      </c>
      <c r="F1730" s="91" t="s">
        <v>256</v>
      </c>
      <c r="G1730" s="101" t="s">
        <v>257</v>
      </c>
      <c r="H1730" s="100" t="s">
        <v>258</v>
      </c>
    </row>
    <row r="1731" spans="1:8" x14ac:dyDescent="0.35">
      <c r="A1731" s="344" t="s">
        <v>375</v>
      </c>
      <c r="B1731" s="68"/>
      <c r="C1731" s="68"/>
      <c r="D1731" s="68"/>
      <c r="E1731" s="68"/>
      <c r="F1731" s="68"/>
      <c r="G1731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31" s="91" t="s">
        <v>378</v>
      </c>
    </row>
    <row r="1732" spans="1:8" x14ac:dyDescent="0.35">
      <c r="A1732" s="345"/>
      <c r="B1732" s="68"/>
      <c r="C1732" s="68"/>
      <c r="D1732" s="68"/>
      <c r="E1732" s="68"/>
      <c r="F1732" s="68"/>
      <c r="G1732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32" s="91" t="s">
        <v>378</v>
      </c>
    </row>
    <row r="1733" spans="1:8" x14ac:dyDescent="0.35">
      <c r="A1733" s="345"/>
      <c r="B1733" s="68"/>
      <c r="C1733" s="68"/>
      <c r="D1733" s="68"/>
      <c r="E1733" s="68"/>
      <c r="F1733" s="68"/>
      <c r="G1733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33" s="91" t="s">
        <v>378</v>
      </c>
    </row>
    <row r="1734" spans="1:8" x14ac:dyDescent="0.35">
      <c r="A1734" s="345"/>
      <c r="B1734" s="68"/>
      <c r="C1734" s="68"/>
      <c r="D1734" s="68"/>
      <c r="E1734" s="68"/>
      <c r="F1734" s="68"/>
      <c r="G1734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34" s="91" t="s">
        <v>378</v>
      </c>
    </row>
    <row r="1735" spans="1:8" x14ac:dyDescent="0.35">
      <c r="A1735" s="345"/>
      <c r="B1735" s="68"/>
      <c r="C1735" s="68"/>
      <c r="D1735" s="68"/>
      <c r="E1735" s="68"/>
      <c r="F1735" s="68"/>
      <c r="G1735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35" s="91" t="s">
        <v>378</v>
      </c>
    </row>
    <row r="1736" spans="1:8" x14ac:dyDescent="0.35">
      <c r="A1736" s="345"/>
      <c r="B1736" s="68"/>
      <c r="C1736" s="68"/>
      <c r="D1736" s="68"/>
      <c r="E1736" s="68"/>
      <c r="F1736" s="68"/>
      <c r="G1736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36" s="91" t="s">
        <v>378</v>
      </c>
    </row>
    <row r="1737" spans="1:8" x14ac:dyDescent="0.35">
      <c r="A1737" s="345"/>
      <c r="B1737" s="68"/>
      <c r="C1737" s="68"/>
      <c r="D1737" s="68"/>
      <c r="E1737" s="68"/>
      <c r="F1737" s="68"/>
      <c r="G1737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37" s="91" t="s">
        <v>378</v>
      </c>
    </row>
    <row r="1738" spans="1:8" x14ac:dyDescent="0.35">
      <c r="A1738" s="345"/>
      <c r="B1738" s="68"/>
      <c r="C1738" s="68"/>
      <c r="D1738" s="68"/>
      <c r="E1738" s="68"/>
      <c r="F1738" s="68"/>
      <c r="G1738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38" s="91" t="s">
        <v>378</v>
      </c>
    </row>
    <row r="1739" spans="1:8" x14ac:dyDescent="0.35">
      <c r="A1739" s="345"/>
      <c r="B1739" s="68"/>
      <c r="C1739" s="68"/>
      <c r="D1739" s="68"/>
      <c r="E1739" s="68"/>
      <c r="F1739" s="68"/>
      <c r="G1739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39" s="91" t="s">
        <v>378</v>
      </c>
    </row>
    <row r="1740" spans="1:8" x14ac:dyDescent="0.35">
      <c r="A1740" s="345"/>
      <c r="B1740" s="68"/>
      <c r="C1740" s="68"/>
      <c r="D1740" s="68"/>
      <c r="E1740" s="68"/>
      <c r="F1740" s="68"/>
      <c r="G1740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40" s="91" t="s">
        <v>378</v>
      </c>
    </row>
    <row r="1741" spans="1:8" x14ac:dyDescent="0.35">
      <c r="A1741" s="345"/>
      <c r="B1741" s="68"/>
      <c r="C1741" s="68"/>
      <c r="D1741" s="68"/>
      <c r="E1741" s="68"/>
      <c r="F1741" s="68"/>
      <c r="G1741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41" s="91" t="s">
        <v>378</v>
      </c>
    </row>
    <row r="1742" spans="1:8" x14ac:dyDescent="0.35">
      <c r="A1742" s="345"/>
      <c r="B1742" s="68"/>
      <c r="C1742" s="68"/>
      <c r="D1742" s="68"/>
      <c r="E1742" s="68"/>
      <c r="F1742" s="68"/>
      <c r="G1742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42" s="91" t="s">
        <v>378</v>
      </c>
    </row>
    <row r="1743" spans="1:8" x14ac:dyDescent="0.35">
      <c r="A1743" s="345"/>
      <c r="B1743" s="68"/>
      <c r="C1743" s="68"/>
      <c r="D1743" s="68"/>
      <c r="E1743" s="68"/>
      <c r="F1743" s="68"/>
      <c r="G1743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43" s="91" t="s">
        <v>378</v>
      </c>
    </row>
    <row r="1744" spans="1:8" x14ac:dyDescent="0.35">
      <c r="A1744" s="345"/>
      <c r="B1744" s="68"/>
      <c r="C1744" s="68"/>
      <c r="D1744" s="68"/>
      <c r="E1744" s="68"/>
      <c r="F1744" s="68"/>
      <c r="G1744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44" s="91" t="s">
        <v>378</v>
      </c>
    </row>
    <row r="1745" spans="1:8" x14ac:dyDescent="0.35">
      <c r="A1745" s="345"/>
      <c r="B1745" s="68"/>
      <c r="C1745" s="68"/>
      <c r="D1745" s="68"/>
      <c r="E1745" s="68"/>
      <c r="F1745" s="68"/>
      <c r="G1745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45" s="91" t="s">
        <v>378</v>
      </c>
    </row>
    <row r="1746" spans="1:8" x14ac:dyDescent="0.35">
      <c r="A1746" s="345"/>
      <c r="B1746" s="68"/>
      <c r="C1746" s="68"/>
      <c r="D1746" s="68"/>
      <c r="E1746" s="68"/>
      <c r="F1746" s="68"/>
      <c r="G1746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46" s="91" t="s">
        <v>378</v>
      </c>
    </row>
    <row r="1747" spans="1:8" x14ac:dyDescent="0.35">
      <c r="A1747" s="345"/>
      <c r="B1747" s="68"/>
      <c r="C1747" s="68"/>
      <c r="D1747" s="68"/>
      <c r="E1747" s="68"/>
      <c r="F1747" s="68"/>
      <c r="G1747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47" s="91" t="s">
        <v>378</v>
      </c>
    </row>
    <row r="1748" spans="1:8" x14ac:dyDescent="0.35">
      <c r="A1748" s="345"/>
      <c r="B1748" s="68"/>
      <c r="C1748" s="68"/>
      <c r="D1748" s="68"/>
      <c r="E1748" s="68"/>
      <c r="F1748" s="68"/>
      <c r="G1748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48" s="91" t="s">
        <v>378</v>
      </c>
    </row>
    <row r="1749" spans="1:8" x14ac:dyDescent="0.35">
      <c r="A1749" s="345"/>
      <c r="B1749" s="68"/>
      <c r="C1749" s="68"/>
      <c r="D1749" s="68"/>
      <c r="E1749" s="68"/>
      <c r="F1749" s="68"/>
      <c r="G1749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49" s="91" t="s">
        <v>378</v>
      </c>
    </row>
    <row r="1750" spans="1:8" x14ac:dyDescent="0.35">
      <c r="A1750" s="345"/>
      <c r="B1750" s="68"/>
      <c r="C1750" s="68"/>
      <c r="D1750" s="68"/>
      <c r="E1750" s="68"/>
      <c r="F1750" s="68"/>
      <c r="G1750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50" s="91" t="s">
        <v>378</v>
      </c>
    </row>
    <row r="1751" spans="1:8" x14ac:dyDescent="0.35">
      <c r="A1751" s="345"/>
      <c r="B1751" s="68"/>
      <c r="C1751" s="68"/>
      <c r="D1751" s="68"/>
      <c r="E1751" s="68"/>
      <c r="F1751" s="68"/>
      <c r="G1751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51" s="91" t="s">
        <v>378</v>
      </c>
    </row>
    <row r="1752" spans="1:8" x14ac:dyDescent="0.35">
      <c r="A1752" s="345"/>
      <c r="B1752" s="68"/>
      <c r="C1752" s="68"/>
      <c r="D1752" s="68"/>
      <c r="E1752" s="68"/>
      <c r="F1752" s="68"/>
      <c r="G1752" s="101">
        <f>Tableau356161819202123242535363738394041424344454647484950515253545556575861646770[[#This Row],[Charge]]*Tableau356161819202123242535363738394041424344454647484950515253545556575861646770[[#This Row],[TJM HT/J]]</f>
        <v>0</v>
      </c>
      <c r="H1752" s="91" t="s">
        <v>378</v>
      </c>
    </row>
    <row r="1753" spans="1:8" x14ac:dyDescent="0.35">
      <c r="A1753" s="130" t="s">
        <v>501</v>
      </c>
      <c r="B1753" s="91" t="s">
        <v>124</v>
      </c>
      <c r="C1753" s="91" t="s">
        <v>254</v>
      </c>
      <c r="D1753" s="91" t="s">
        <v>48</v>
      </c>
      <c r="E1753" s="91" t="s">
        <v>255</v>
      </c>
      <c r="F1753" s="91" t="s">
        <v>256</v>
      </c>
      <c r="G1753" s="101" t="s">
        <v>257</v>
      </c>
      <c r="H1753" s="100" t="s">
        <v>258</v>
      </c>
    </row>
    <row r="1754" spans="1:8" x14ac:dyDescent="0.35">
      <c r="A1754" s="344" t="s">
        <v>376</v>
      </c>
      <c r="B1754" s="68"/>
      <c r="C1754" s="68"/>
      <c r="D1754" s="68"/>
      <c r="E1754" s="68"/>
      <c r="F1754" s="68"/>
      <c r="G1754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54" s="91" t="s">
        <v>379</v>
      </c>
    </row>
    <row r="1755" spans="1:8" x14ac:dyDescent="0.35">
      <c r="A1755" s="345"/>
      <c r="B1755" s="68"/>
      <c r="C1755" s="68"/>
      <c r="D1755" s="68"/>
      <c r="E1755" s="68"/>
      <c r="F1755" s="68"/>
      <c r="G1755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55" s="91" t="s">
        <v>379</v>
      </c>
    </row>
    <row r="1756" spans="1:8" x14ac:dyDescent="0.35">
      <c r="A1756" s="345"/>
      <c r="B1756" s="68"/>
      <c r="C1756" s="68"/>
      <c r="D1756" s="68"/>
      <c r="E1756" s="68"/>
      <c r="F1756" s="68"/>
      <c r="G1756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56" s="91" t="s">
        <v>379</v>
      </c>
    </row>
    <row r="1757" spans="1:8" x14ac:dyDescent="0.35">
      <c r="A1757" s="345"/>
      <c r="B1757" s="68"/>
      <c r="C1757" s="68"/>
      <c r="D1757" s="68"/>
      <c r="E1757" s="68"/>
      <c r="F1757" s="68"/>
      <c r="G1757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57" s="91" t="s">
        <v>379</v>
      </c>
    </row>
    <row r="1758" spans="1:8" x14ac:dyDescent="0.35">
      <c r="A1758" s="345"/>
      <c r="B1758" s="68"/>
      <c r="C1758" s="68"/>
      <c r="D1758" s="68"/>
      <c r="E1758" s="68"/>
      <c r="F1758" s="68"/>
      <c r="G1758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58" s="91" t="s">
        <v>379</v>
      </c>
    </row>
    <row r="1759" spans="1:8" x14ac:dyDescent="0.35">
      <c r="A1759" s="345"/>
      <c r="B1759" s="68"/>
      <c r="C1759" s="68"/>
      <c r="D1759" s="68"/>
      <c r="E1759" s="68"/>
      <c r="F1759" s="68"/>
      <c r="G1759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59" s="91" t="s">
        <v>379</v>
      </c>
    </row>
    <row r="1760" spans="1:8" x14ac:dyDescent="0.35">
      <c r="A1760" s="345"/>
      <c r="B1760" s="68"/>
      <c r="C1760" s="68"/>
      <c r="D1760" s="68"/>
      <c r="E1760" s="68"/>
      <c r="F1760" s="68"/>
      <c r="G1760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60" s="91" t="s">
        <v>379</v>
      </c>
    </row>
    <row r="1761" spans="1:8" x14ac:dyDescent="0.35">
      <c r="A1761" s="345"/>
      <c r="B1761" s="68"/>
      <c r="C1761" s="68"/>
      <c r="D1761" s="68"/>
      <c r="E1761" s="68"/>
      <c r="F1761" s="68"/>
      <c r="G1761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61" s="91" t="s">
        <v>379</v>
      </c>
    </row>
    <row r="1762" spans="1:8" x14ac:dyDescent="0.35">
      <c r="A1762" s="345"/>
      <c r="B1762" s="68"/>
      <c r="C1762" s="68"/>
      <c r="D1762" s="68"/>
      <c r="E1762" s="68"/>
      <c r="F1762" s="68"/>
      <c r="G1762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62" s="91" t="s">
        <v>379</v>
      </c>
    </row>
    <row r="1763" spans="1:8" x14ac:dyDescent="0.35">
      <c r="A1763" s="345"/>
      <c r="B1763" s="68"/>
      <c r="C1763" s="68"/>
      <c r="D1763" s="68"/>
      <c r="E1763" s="68"/>
      <c r="F1763" s="68"/>
      <c r="G1763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63" s="91" t="s">
        <v>379</v>
      </c>
    </row>
    <row r="1764" spans="1:8" x14ac:dyDescent="0.35">
      <c r="A1764" s="345"/>
      <c r="B1764" s="68"/>
      <c r="C1764" s="68"/>
      <c r="D1764" s="68"/>
      <c r="E1764" s="68"/>
      <c r="F1764" s="68"/>
      <c r="G1764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64" s="91" t="s">
        <v>379</v>
      </c>
    </row>
    <row r="1765" spans="1:8" x14ac:dyDescent="0.35">
      <c r="A1765" s="345"/>
      <c r="B1765" s="68"/>
      <c r="C1765" s="68"/>
      <c r="D1765" s="68"/>
      <c r="E1765" s="68"/>
      <c r="F1765" s="68"/>
      <c r="G1765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65" s="91" t="s">
        <v>379</v>
      </c>
    </row>
    <row r="1766" spans="1:8" x14ac:dyDescent="0.35">
      <c r="A1766" s="345"/>
      <c r="B1766" s="68"/>
      <c r="C1766" s="68"/>
      <c r="D1766" s="68"/>
      <c r="E1766" s="68"/>
      <c r="F1766" s="68"/>
      <c r="G1766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66" s="91" t="s">
        <v>379</v>
      </c>
    </row>
    <row r="1767" spans="1:8" x14ac:dyDescent="0.35">
      <c r="A1767" s="345"/>
      <c r="B1767" s="68"/>
      <c r="C1767" s="68"/>
      <c r="D1767" s="68"/>
      <c r="E1767" s="68"/>
      <c r="F1767" s="68"/>
      <c r="G1767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67" s="91" t="s">
        <v>379</v>
      </c>
    </row>
    <row r="1768" spans="1:8" x14ac:dyDescent="0.35">
      <c r="A1768" s="345"/>
      <c r="B1768" s="68"/>
      <c r="C1768" s="68"/>
      <c r="D1768" s="68"/>
      <c r="E1768" s="68"/>
      <c r="F1768" s="68"/>
      <c r="G1768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68" s="91" t="s">
        <v>379</v>
      </c>
    </row>
    <row r="1769" spans="1:8" x14ac:dyDescent="0.35">
      <c r="A1769" s="345"/>
      <c r="B1769" s="68"/>
      <c r="C1769" s="68"/>
      <c r="D1769" s="68"/>
      <c r="E1769" s="68"/>
      <c r="F1769" s="68"/>
      <c r="G1769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69" s="91" t="s">
        <v>379</v>
      </c>
    </row>
    <row r="1770" spans="1:8" x14ac:dyDescent="0.35">
      <c r="A1770" s="345"/>
      <c r="B1770" s="68"/>
      <c r="C1770" s="68"/>
      <c r="D1770" s="68"/>
      <c r="E1770" s="68"/>
      <c r="F1770" s="68"/>
      <c r="G1770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70" s="91" t="s">
        <v>379</v>
      </c>
    </row>
    <row r="1771" spans="1:8" x14ac:dyDescent="0.35">
      <c r="A1771" s="345"/>
      <c r="B1771" s="68"/>
      <c r="C1771" s="68"/>
      <c r="D1771" s="68"/>
      <c r="E1771" s="68"/>
      <c r="F1771" s="68"/>
      <c r="G1771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71" s="91" t="s">
        <v>379</v>
      </c>
    </row>
    <row r="1772" spans="1:8" x14ac:dyDescent="0.35">
      <c r="A1772" s="345"/>
      <c r="B1772" s="68"/>
      <c r="C1772" s="68"/>
      <c r="D1772" s="68"/>
      <c r="E1772" s="68"/>
      <c r="F1772" s="68"/>
      <c r="G1772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72" s="91" t="s">
        <v>379</v>
      </c>
    </row>
    <row r="1773" spans="1:8" x14ac:dyDescent="0.35">
      <c r="A1773" s="345"/>
      <c r="B1773" s="68"/>
      <c r="C1773" s="68"/>
      <c r="D1773" s="68"/>
      <c r="E1773" s="68"/>
      <c r="F1773" s="68"/>
      <c r="G1773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73" s="91" t="s">
        <v>379</v>
      </c>
    </row>
    <row r="1774" spans="1:8" x14ac:dyDescent="0.35">
      <c r="A1774" s="345"/>
      <c r="B1774" s="68"/>
      <c r="C1774" s="68"/>
      <c r="D1774" s="68"/>
      <c r="E1774" s="68"/>
      <c r="F1774" s="68"/>
      <c r="G1774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74" s="91" t="s">
        <v>379</v>
      </c>
    </row>
    <row r="1775" spans="1:8" x14ac:dyDescent="0.35">
      <c r="A1775" s="345"/>
      <c r="B1775" s="68"/>
      <c r="C1775" s="68"/>
      <c r="D1775" s="68"/>
      <c r="E1775" s="68"/>
      <c r="F1775" s="68"/>
      <c r="G1775" s="101">
        <f>Tableau35616181920212324253536373839404142434445464748495051525354555657585962656871[[#This Row],[Charge]]*Tableau35616181920212324253536373839404142434445464748495051525354555657585962656871[[#This Row],[TJM HT/J]]</f>
        <v>0</v>
      </c>
      <c r="H1775" s="91" t="s">
        <v>379</v>
      </c>
    </row>
    <row r="1776" spans="1:8" x14ac:dyDescent="0.35">
      <c r="A1776" s="130" t="s">
        <v>501</v>
      </c>
      <c r="B1776" s="91" t="s">
        <v>124</v>
      </c>
      <c r="C1776" s="91" t="s">
        <v>254</v>
      </c>
      <c r="D1776" s="91" t="s">
        <v>48</v>
      </c>
      <c r="E1776" s="91" t="s">
        <v>255</v>
      </c>
      <c r="F1776" s="91" t="s">
        <v>256</v>
      </c>
      <c r="G1776" s="101" t="s">
        <v>257</v>
      </c>
      <c r="H1776" s="100" t="s">
        <v>258</v>
      </c>
    </row>
    <row r="1777" spans="1:8" x14ac:dyDescent="0.35">
      <c r="A1777" s="344" t="s">
        <v>380</v>
      </c>
      <c r="B1777" s="68"/>
      <c r="C1777" s="68"/>
      <c r="D1777" s="68"/>
      <c r="E1777" s="68"/>
      <c r="F1777" s="68"/>
      <c r="G1777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77" s="91" t="s">
        <v>382</v>
      </c>
    </row>
    <row r="1778" spans="1:8" x14ac:dyDescent="0.35">
      <c r="A1778" s="345"/>
      <c r="B1778" s="68"/>
      <c r="C1778" s="68"/>
      <c r="D1778" s="68"/>
      <c r="E1778" s="68"/>
      <c r="F1778" s="68"/>
      <c r="G1778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78" s="91" t="s">
        <v>382</v>
      </c>
    </row>
    <row r="1779" spans="1:8" x14ac:dyDescent="0.35">
      <c r="A1779" s="345"/>
      <c r="B1779" s="68"/>
      <c r="C1779" s="68"/>
      <c r="D1779" s="68"/>
      <c r="E1779" s="68"/>
      <c r="F1779" s="68"/>
      <c r="G1779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79" s="91" t="s">
        <v>382</v>
      </c>
    </row>
    <row r="1780" spans="1:8" x14ac:dyDescent="0.35">
      <c r="A1780" s="345"/>
      <c r="B1780" s="68"/>
      <c r="C1780" s="68"/>
      <c r="D1780" s="68"/>
      <c r="E1780" s="68"/>
      <c r="F1780" s="68"/>
      <c r="G1780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80" s="91" t="s">
        <v>382</v>
      </c>
    </row>
    <row r="1781" spans="1:8" x14ac:dyDescent="0.35">
      <c r="A1781" s="345"/>
      <c r="B1781" s="68"/>
      <c r="C1781" s="68"/>
      <c r="D1781" s="68"/>
      <c r="E1781" s="68"/>
      <c r="F1781" s="68"/>
      <c r="G1781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81" s="91" t="s">
        <v>382</v>
      </c>
    </row>
    <row r="1782" spans="1:8" x14ac:dyDescent="0.35">
      <c r="A1782" s="345"/>
      <c r="B1782" s="68"/>
      <c r="C1782" s="68"/>
      <c r="D1782" s="68"/>
      <c r="E1782" s="68"/>
      <c r="F1782" s="68"/>
      <c r="G1782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82" s="91" t="s">
        <v>382</v>
      </c>
    </row>
    <row r="1783" spans="1:8" x14ac:dyDescent="0.35">
      <c r="A1783" s="345"/>
      <c r="B1783" s="68"/>
      <c r="C1783" s="68"/>
      <c r="D1783" s="68"/>
      <c r="E1783" s="68"/>
      <c r="F1783" s="68"/>
      <c r="G1783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83" s="91" t="s">
        <v>382</v>
      </c>
    </row>
    <row r="1784" spans="1:8" x14ac:dyDescent="0.35">
      <c r="A1784" s="345"/>
      <c r="B1784" s="68"/>
      <c r="C1784" s="68"/>
      <c r="D1784" s="68"/>
      <c r="E1784" s="68"/>
      <c r="F1784" s="68"/>
      <c r="G1784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84" s="91" t="s">
        <v>382</v>
      </c>
    </row>
    <row r="1785" spans="1:8" x14ac:dyDescent="0.35">
      <c r="A1785" s="345"/>
      <c r="B1785" s="68"/>
      <c r="C1785" s="68"/>
      <c r="D1785" s="68"/>
      <c r="E1785" s="68"/>
      <c r="F1785" s="68"/>
      <c r="G1785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85" s="91" t="s">
        <v>382</v>
      </c>
    </row>
    <row r="1786" spans="1:8" x14ac:dyDescent="0.35">
      <c r="A1786" s="345"/>
      <c r="B1786" s="68"/>
      <c r="C1786" s="68"/>
      <c r="D1786" s="68"/>
      <c r="E1786" s="68"/>
      <c r="F1786" s="68"/>
      <c r="G1786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86" s="91" t="s">
        <v>382</v>
      </c>
    </row>
    <row r="1787" spans="1:8" x14ac:dyDescent="0.35">
      <c r="A1787" s="345"/>
      <c r="B1787" s="68"/>
      <c r="C1787" s="68"/>
      <c r="D1787" s="68"/>
      <c r="E1787" s="68"/>
      <c r="F1787" s="68"/>
      <c r="G1787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87" s="91" t="s">
        <v>382</v>
      </c>
    </row>
    <row r="1788" spans="1:8" x14ac:dyDescent="0.35">
      <c r="A1788" s="345"/>
      <c r="B1788" s="68"/>
      <c r="C1788" s="68"/>
      <c r="D1788" s="68"/>
      <c r="E1788" s="68"/>
      <c r="F1788" s="68"/>
      <c r="G1788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88" s="91" t="s">
        <v>382</v>
      </c>
    </row>
    <row r="1789" spans="1:8" x14ac:dyDescent="0.35">
      <c r="A1789" s="345"/>
      <c r="B1789" s="68"/>
      <c r="C1789" s="68"/>
      <c r="D1789" s="68"/>
      <c r="E1789" s="68"/>
      <c r="F1789" s="68"/>
      <c r="G1789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89" s="91" t="s">
        <v>382</v>
      </c>
    </row>
    <row r="1790" spans="1:8" x14ac:dyDescent="0.35">
      <c r="A1790" s="345"/>
      <c r="B1790" s="68"/>
      <c r="C1790" s="68"/>
      <c r="D1790" s="68"/>
      <c r="E1790" s="68"/>
      <c r="F1790" s="68"/>
      <c r="G1790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90" s="91" t="s">
        <v>382</v>
      </c>
    </row>
    <row r="1791" spans="1:8" x14ac:dyDescent="0.35">
      <c r="A1791" s="345"/>
      <c r="B1791" s="68"/>
      <c r="C1791" s="68"/>
      <c r="D1791" s="68"/>
      <c r="E1791" s="68"/>
      <c r="F1791" s="68"/>
      <c r="G1791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91" s="91" t="s">
        <v>382</v>
      </c>
    </row>
    <row r="1792" spans="1:8" x14ac:dyDescent="0.35">
      <c r="A1792" s="345"/>
      <c r="B1792" s="68"/>
      <c r="C1792" s="68"/>
      <c r="D1792" s="68"/>
      <c r="E1792" s="68"/>
      <c r="F1792" s="68"/>
      <c r="G1792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92" s="91" t="s">
        <v>382</v>
      </c>
    </row>
    <row r="1793" spans="1:8" x14ac:dyDescent="0.35">
      <c r="A1793" s="345"/>
      <c r="B1793" s="68"/>
      <c r="C1793" s="68"/>
      <c r="D1793" s="68"/>
      <c r="E1793" s="68"/>
      <c r="F1793" s="68"/>
      <c r="G1793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93" s="91" t="s">
        <v>382</v>
      </c>
    </row>
    <row r="1794" spans="1:8" x14ac:dyDescent="0.35">
      <c r="A1794" s="345"/>
      <c r="B1794" s="68"/>
      <c r="C1794" s="68"/>
      <c r="D1794" s="68"/>
      <c r="E1794" s="68"/>
      <c r="F1794" s="68"/>
      <c r="G1794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94" s="91" t="s">
        <v>382</v>
      </c>
    </row>
    <row r="1795" spans="1:8" x14ac:dyDescent="0.35">
      <c r="A1795" s="345"/>
      <c r="B1795" s="68"/>
      <c r="C1795" s="68"/>
      <c r="D1795" s="68"/>
      <c r="E1795" s="68"/>
      <c r="F1795" s="68"/>
      <c r="G1795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95" s="91" t="s">
        <v>382</v>
      </c>
    </row>
    <row r="1796" spans="1:8" x14ac:dyDescent="0.35">
      <c r="A1796" s="345"/>
      <c r="B1796" s="68"/>
      <c r="C1796" s="68"/>
      <c r="D1796" s="68"/>
      <c r="E1796" s="68"/>
      <c r="F1796" s="68"/>
      <c r="G1796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96" s="91" t="s">
        <v>382</v>
      </c>
    </row>
    <row r="1797" spans="1:8" x14ac:dyDescent="0.35">
      <c r="A1797" s="345"/>
      <c r="B1797" s="68"/>
      <c r="C1797" s="68"/>
      <c r="D1797" s="68"/>
      <c r="E1797" s="68"/>
      <c r="F1797" s="68"/>
      <c r="G1797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97" s="91" t="s">
        <v>382</v>
      </c>
    </row>
    <row r="1798" spans="1:8" x14ac:dyDescent="0.35">
      <c r="A1798" s="345"/>
      <c r="B1798" s="68"/>
      <c r="C1798" s="68"/>
      <c r="D1798" s="68"/>
      <c r="E1798" s="68"/>
      <c r="F1798" s="68"/>
      <c r="G1798" s="101">
        <f>Tableau356161819202123242535363738394041424344454647484950515253545556576063666972[[#This Row],[Charge]]*Tableau356161819202123242535363738394041424344454647484950515253545556576063666972[[#This Row],[TJM HT/J]]</f>
        <v>0</v>
      </c>
      <c r="H1798" s="91" t="s">
        <v>382</v>
      </c>
    </row>
    <row r="1799" spans="1:8" x14ac:dyDescent="0.35">
      <c r="A1799" s="130" t="s">
        <v>501</v>
      </c>
      <c r="B1799" s="91" t="s">
        <v>124</v>
      </c>
      <c r="C1799" s="91" t="s">
        <v>254</v>
      </c>
      <c r="D1799" s="91" t="s">
        <v>48</v>
      </c>
      <c r="E1799" s="91" t="s">
        <v>255</v>
      </c>
      <c r="F1799" s="91" t="s">
        <v>256</v>
      </c>
      <c r="G1799" s="101" t="s">
        <v>257</v>
      </c>
      <c r="H1799" s="100" t="s">
        <v>258</v>
      </c>
    </row>
    <row r="1800" spans="1:8" x14ac:dyDescent="0.35">
      <c r="A1800" s="344" t="s">
        <v>502</v>
      </c>
      <c r="B1800" s="68"/>
      <c r="C1800" s="68"/>
      <c r="D1800" s="68"/>
      <c r="E1800" s="68"/>
      <c r="F1800" s="68"/>
      <c r="G1800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00" s="91" t="s">
        <v>383</v>
      </c>
    </row>
    <row r="1801" spans="1:8" x14ac:dyDescent="0.35">
      <c r="A1801" s="345"/>
      <c r="B1801" s="68"/>
      <c r="C1801" s="68"/>
      <c r="D1801" s="68"/>
      <c r="E1801" s="68"/>
      <c r="F1801" s="68"/>
      <c r="G1801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01" s="91" t="s">
        <v>383</v>
      </c>
    </row>
    <row r="1802" spans="1:8" x14ac:dyDescent="0.35">
      <c r="A1802" s="345"/>
      <c r="B1802" s="68"/>
      <c r="C1802" s="68"/>
      <c r="D1802" s="68"/>
      <c r="E1802" s="68"/>
      <c r="F1802" s="68"/>
      <c r="G1802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02" s="91" t="s">
        <v>383</v>
      </c>
    </row>
    <row r="1803" spans="1:8" x14ac:dyDescent="0.35">
      <c r="A1803" s="345"/>
      <c r="B1803" s="68"/>
      <c r="C1803" s="68"/>
      <c r="D1803" s="68"/>
      <c r="E1803" s="68"/>
      <c r="F1803" s="68"/>
      <c r="G1803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03" s="91" t="s">
        <v>383</v>
      </c>
    </row>
    <row r="1804" spans="1:8" x14ac:dyDescent="0.35">
      <c r="A1804" s="345"/>
      <c r="B1804" s="68"/>
      <c r="C1804" s="68"/>
      <c r="D1804" s="68"/>
      <c r="E1804" s="68"/>
      <c r="F1804" s="68"/>
      <c r="G1804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04" s="91" t="s">
        <v>383</v>
      </c>
    </row>
    <row r="1805" spans="1:8" x14ac:dyDescent="0.35">
      <c r="A1805" s="345"/>
      <c r="B1805" s="68"/>
      <c r="C1805" s="68"/>
      <c r="D1805" s="68"/>
      <c r="E1805" s="68"/>
      <c r="F1805" s="68"/>
      <c r="G1805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05" s="91" t="s">
        <v>383</v>
      </c>
    </row>
    <row r="1806" spans="1:8" x14ac:dyDescent="0.35">
      <c r="A1806" s="345"/>
      <c r="B1806" s="68"/>
      <c r="C1806" s="68"/>
      <c r="D1806" s="68"/>
      <c r="E1806" s="68"/>
      <c r="F1806" s="68"/>
      <c r="G1806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06" s="91" t="s">
        <v>383</v>
      </c>
    </row>
    <row r="1807" spans="1:8" x14ac:dyDescent="0.35">
      <c r="A1807" s="345"/>
      <c r="B1807" s="68"/>
      <c r="C1807" s="68"/>
      <c r="D1807" s="68"/>
      <c r="E1807" s="68"/>
      <c r="F1807" s="68"/>
      <c r="G1807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07" s="91" t="s">
        <v>383</v>
      </c>
    </row>
    <row r="1808" spans="1:8" x14ac:dyDescent="0.35">
      <c r="A1808" s="345"/>
      <c r="B1808" s="68"/>
      <c r="C1808" s="68"/>
      <c r="D1808" s="68"/>
      <c r="E1808" s="68"/>
      <c r="F1808" s="68"/>
      <c r="G1808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08" s="91" t="s">
        <v>383</v>
      </c>
    </row>
    <row r="1809" spans="1:8" x14ac:dyDescent="0.35">
      <c r="A1809" s="345"/>
      <c r="B1809" s="68"/>
      <c r="C1809" s="68"/>
      <c r="D1809" s="68"/>
      <c r="E1809" s="68"/>
      <c r="F1809" s="68"/>
      <c r="G1809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09" s="91" t="s">
        <v>383</v>
      </c>
    </row>
    <row r="1810" spans="1:8" x14ac:dyDescent="0.35">
      <c r="A1810" s="345"/>
      <c r="B1810" s="68"/>
      <c r="C1810" s="68"/>
      <c r="D1810" s="68"/>
      <c r="E1810" s="68"/>
      <c r="F1810" s="68"/>
      <c r="G1810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10" s="91" t="s">
        <v>383</v>
      </c>
    </row>
    <row r="1811" spans="1:8" x14ac:dyDescent="0.35">
      <c r="A1811" s="345"/>
      <c r="B1811" s="68"/>
      <c r="C1811" s="68"/>
      <c r="D1811" s="68"/>
      <c r="E1811" s="68"/>
      <c r="F1811" s="68"/>
      <c r="G1811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11" s="91" t="s">
        <v>383</v>
      </c>
    </row>
    <row r="1812" spans="1:8" x14ac:dyDescent="0.35">
      <c r="A1812" s="345"/>
      <c r="B1812" s="68"/>
      <c r="C1812" s="68"/>
      <c r="D1812" s="68"/>
      <c r="E1812" s="68"/>
      <c r="F1812" s="68"/>
      <c r="G1812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12" s="91" t="s">
        <v>383</v>
      </c>
    </row>
    <row r="1813" spans="1:8" x14ac:dyDescent="0.35">
      <c r="A1813" s="345"/>
      <c r="B1813" s="68"/>
      <c r="C1813" s="68"/>
      <c r="D1813" s="68"/>
      <c r="E1813" s="68"/>
      <c r="F1813" s="68"/>
      <c r="G1813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13" s="91" t="s">
        <v>383</v>
      </c>
    </row>
    <row r="1814" spans="1:8" x14ac:dyDescent="0.35">
      <c r="A1814" s="345"/>
      <c r="B1814" s="68"/>
      <c r="C1814" s="68"/>
      <c r="D1814" s="68"/>
      <c r="E1814" s="68"/>
      <c r="F1814" s="68"/>
      <c r="G1814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14" s="91" t="s">
        <v>383</v>
      </c>
    </row>
    <row r="1815" spans="1:8" x14ac:dyDescent="0.35">
      <c r="A1815" s="345"/>
      <c r="B1815" s="68"/>
      <c r="C1815" s="68"/>
      <c r="D1815" s="68"/>
      <c r="E1815" s="68"/>
      <c r="F1815" s="68"/>
      <c r="G1815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15" s="91" t="s">
        <v>383</v>
      </c>
    </row>
    <row r="1816" spans="1:8" x14ac:dyDescent="0.35">
      <c r="A1816" s="345"/>
      <c r="B1816" s="68"/>
      <c r="C1816" s="68"/>
      <c r="D1816" s="68"/>
      <c r="E1816" s="68"/>
      <c r="F1816" s="68"/>
      <c r="G1816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16" s="91" t="s">
        <v>383</v>
      </c>
    </row>
    <row r="1817" spans="1:8" x14ac:dyDescent="0.35">
      <c r="A1817" s="345"/>
      <c r="B1817" s="68"/>
      <c r="C1817" s="68"/>
      <c r="D1817" s="68"/>
      <c r="E1817" s="68"/>
      <c r="F1817" s="68"/>
      <c r="G1817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17" s="91" t="s">
        <v>383</v>
      </c>
    </row>
    <row r="1818" spans="1:8" x14ac:dyDescent="0.35">
      <c r="A1818" s="345"/>
      <c r="B1818" s="68"/>
      <c r="C1818" s="68"/>
      <c r="D1818" s="68"/>
      <c r="E1818" s="68"/>
      <c r="F1818" s="68"/>
      <c r="G1818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18" s="91" t="s">
        <v>383</v>
      </c>
    </row>
    <row r="1819" spans="1:8" x14ac:dyDescent="0.35">
      <c r="A1819" s="345"/>
      <c r="B1819" s="68"/>
      <c r="C1819" s="68"/>
      <c r="D1819" s="68"/>
      <c r="E1819" s="68"/>
      <c r="F1819" s="68"/>
      <c r="G1819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19" s="91" t="s">
        <v>383</v>
      </c>
    </row>
    <row r="1820" spans="1:8" x14ac:dyDescent="0.35">
      <c r="A1820" s="345"/>
      <c r="B1820" s="68"/>
      <c r="C1820" s="68"/>
      <c r="D1820" s="68"/>
      <c r="E1820" s="68"/>
      <c r="F1820" s="68"/>
      <c r="G1820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20" s="91" t="s">
        <v>383</v>
      </c>
    </row>
    <row r="1821" spans="1:8" x14ac:dyDescent="0.35">
      <c r="A1821" s="345"/>
      <c r="B1821" s="68"/>
      <c r="C1821" s="68"/>
      <c r="D1821" s="68"/>
      <c r="E1821" s="68"/>
      <c r="F1821" s="68"/>
      <c r="G1821" s="101">
        <f>Tableau35616181920212324253536373839404142434445464748495051525354555657586164677073[[#This Row],[Charge]]*Tableau35616181920212324253536373839404142434445464748495051525354555657586164677073[[#This Row],[TJM HT/J]]</f>
        <v>0</v>
      </c>
      <c r="H1821" s="91" t="s">
        <v>383</v>
      </c>
    </row>
    <row r="1822" spans="1:8" x14ac:dyDescent="0.35">
      <c r="A1822" s="130" t="s">
        <v>501</v>
      </c>
      <c r="B1822" s="91" t="s">
        <v>124</v>
      </c>
      <c r="C1822" s="91" t="s">
        <v>254</v>
      </c>
      <c r="D1822" s="91" t="s">
        <v>48</v>
      </c>
      <c r="E1822" s="91" t="s">
        <v>255</v>
      </c>
      <c r="F1822" s="91" t="s">
        <v>256</v>
      </c>
      <c r="G1822" s="101" t="s">
        <v>257</v>
      </c>
      <c r="H1822" s="100" t="s">
        <v>258</v>
      </c>
    </row>
    <row r="1823" spans="1:8" x14ac:dyDescent="0.35">
      <c r="A1823" s="344" t="s">
        <v>381</v>
      </c>
      <c r="B1823" s="68"/>
      <c r="C1823" s="68"/>
      <c r="D1823" s="68"/>
      <c r="E1823" s="68"/>
      <c r="F1823" s="68"/>
      <c r="G1823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23" s="91" t="s">
        <v>384</v>
      </c>
    </row>
    <row r="1824" spans="1:8" x14ac:dyDescent="0.35">
      <c r="A1824" s="345"/>
      <c r="B1824" s="68"/>
      <c r="C1824" s="68"/>
      <c r="D1824" s="68"/>
      <c r="E1824" s="68"/>
      <c r="F1824" s="68"/>
      <c r="G1824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24" s="91" t="s">
        <v>384</v>
      </c>
    </row>
    <row r="1825" spans="1:8" x14ac:dyDescent="0.35">
      <c r="A1825" s="345"/>
      <c r="B1825" s="68"/>
      <c r="C1825" s="68"/>
      <c r="D1825" s="68"/>
      <c r="E1825" s="68"/>
      <c r="F1825" s="68"/>
      <c r="G1825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25" s="91" t="s">
        <v>384</v>
      </c>
    </row>
    <row r="1826" spans="1:8" x14ac:dyDescent="0.35">
      <c r="A1826" s="345"/>
      <c r="B1826" s="68"/>
      <c r="C1826" s="68"/>
      <c r="D1826" s="68"/>
      <c r="E1826" s="68"/>
      <c r="F1826" s="68"/>
      <c r="G1826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26" s="91" t="s">
        <v>384</v>
      </c>
    </row>
    <row r="1827" spans="1:8" x14ac:dyDescent="0.35">
      <c r="A1827" s="345"/>
      <c r="B1827" s="68"/>
      <c r="C1827" s="68"/>
      <c r="D1827" s="68"/>
      <c r="E1827" s="68"/>
      <c r="F1827" s="68"/>
      <c r="G1827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27" s="91" t="s">
        <v>384</v>
      </c>
    </row>
    <row r="1828" spans="1:8" x14ac:dyDescent="0.35">
      <c r="A1828" s="345"/>
      <c r="B1828" s="68"/>
      <c r="C1828" s="68"/>
      <c r="D1828" s="68"/>
      <c r="E1828" s="68"/>
      <c r="F1828" s="68"/>
      <c r="G1828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28" s="91" t="s">
        <v>384</v>
      </c>
    </row>
    <row r="1829" spans="1:8" x14ac:dyDescent="0.35">
      <c r="A1829" s="345"/>
      <c r="B1829" s="68"/>
      <c r="C1829" s="68"/>
      <c r="D1829" s="68"/>
      <c r="E1829" s="68"/>
      <c r="F1829" s="68"/>
      <c r="G1829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29" s="91" t="s">
        <v>384</v>
      </c>
    </row>
    <row r="1830" spans="1:8" x14ac:dyDescent="0.35">
      <c r="A1830" s="345"/>
      <c r="B1830" s="68"/>
      <c r="C1830" s="68"/>
      <c r="D1830" s="68"/>
      <c r="E1830" s="68"/>
      <c r="F1830" s="68"/>
      <c r="G1830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30" s="91" t="s">
        <v>384</v>
      </c>
    </row>
    <row r="1831" spans="1:8" x14ac:dyDescent="0.35">
      <c r="A1831" s="345"/>
      <c r="B1831" s="68"/>
      <c r="C1831" s="68"/>
      <c r="D1831" s="68"/>
      <c r="E1831" s="68"/>
      <c r="F1831" s="68"/>
      <c r="G1831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31" s="91" t="s">
        <v>384</v>
      </c>
    </row>
    <row r="1832" spans="1:8" x14ac:dyDescent="0.35">
      <c r="A1832" s="345"/>
      <c r="B1832" s="68"/>
      <c r="C1832" s="68"/>
      <c r="D1832" s="68"/>
      <c r="E1832" s="68"/>
      <c r="F1832" s="68"/>
      <c r="G1832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32" s="91" t="s">
        <v>384</v>
      </c>
    </row>
    <row r="1833" spans="1:8" x14ac:dyDescent="0.35">
      <c r="A1833" s="345"/>
      <c r="B1833" s="68"/>
      <c r="C1833" s="68"/>
      <c r="D1833" s="68"/>
      <c r="E1833" s="68"/>
      <c r="F1833" s="68"/>
      <c r="G1833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33" s="91" t="s">
        <v>384</v>
      </c>
    </row>
    <row r="1834" spans="1:8" x14ac:dyDescent="0.35">
      <c r="A1834" s="345"/>
      <c r="B1834" s="68"/>
      <c r="C1834" s="68"/>
      <c r="D1834" s="68"/>
      <c r="E1834" s="68"/>
      <c r="F1834" s="68"/>
      <c r="G1834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34" s="91" t="s">
        <v>384</v>
      </c>
    </row>
    <row r="1835" spans="1:8" x14ac:dyDescent="0.35">
      <c r="A1835" s="345"/>
      <c r="B1835" s="68"/>
      <c r="C1835" s="68"/>
      <c r="D1835" s="68"/>
      <c r="E1835" s="68"/>
      <c r="F1835" s="68"/>
      <c r="G1835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35" s="91" t="s">
        <v>384</v>
      </c>
    </row>
    <row r="1836" spans="1:8" x14ac:dyDescent="0.35">
      <c r="A1836" s="345"/>
      <c r="B1836" s="68"/>
      <c r="C1836" s="68"/>
      <c r="D1836" s="68"/>
      <c r="E1836" s="68"/>
      <c r="F1836" s="68"/>
      <c r="G1836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36" s="91" t="s">
        <v>384</v>
      </c>
    </row>
    <row r="1837" spans="1:8" x14ac:dyDescent="0.35">
      <c r="A1837" s="345"/>
      <c r="B1837" s="68"/>
      <c r="C1837" s="68"/>
      <c r="D1837" s="68"/>
      <c r="E1837" s="68"/>
      <c r="F1837" s="68"/>
      <c r="G1837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37" s="91" t="s">
        <v>384</v>
      </c>
    </row>
    <row r="1838" spans="1:8" x14ac:dyDescent="0.35">
      <c r="A1838" s="345"/>
      <c r="B1838" s="68"/>
      <c r="C1838" s="68"/>
      <c r="D1838" s="68"/>
      <c r="E1838" s="68"/>
      <c r="F1838" s="68"/>
      <c r="G1838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38" s="91" t="s">
        <v>384</v>
      </c>
    </row>
    <row r="1839" spans="1:8" x14ac:dyDescent="0.35">
      <c r="A1839" s="345"/>
      <c r="B1839" s="68"/>
      <c r="C1839" s="68"/>
      <c r="D1839" s="68"/>
      <c r="E1839" s="68"/>
      <c r="F1839" s="68"/>
      <c r="G1839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39" s="91" t="s">
        <v>384</v>
      </c>
    </row>
    <row r="1840" spans="1:8" x14ac:dyDescent="0.35">
      <c r="A1840" s="345"/>
      <c r="B1840" s="68"/>
      <c r="C1840" s="68"/>
      <c r="D1840" s="68"/>
      <c r="E1840" s="68"/>
      <c r="F1840" s="68"/>
      <c r="G1840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40" s="91" t="s">
        <v>384</v>
      </c>
    </row>
    <row r="1841" spans="1:8" x14ac:dyDescent="0.35">
      <c r="A1841" s="345"/>
      <c r="B1841" s="68"/>
      <c r="C1841" s="68"/>
      <c r="D1841" s="68"/>
      <c r="E1841" s="68"/>
      <c r="F1841" s="68"/>
      <c r="G1841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41" s="91" t="s">
        <v>384</v>
      </c>
    </row>
    <row r="1842" spans="1:8" x14ac:dyDescent="0.35">
      <c r="A1842" s="345"/>
      <c r="B1842" s="68"/>
      <c r="C1842" s="68"/>
      <c r="D1842" s="68"/>
      <c r="E1842" s="68"/>
      <c r="F1842" s="68"/>
      <c r="G1842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42" s="91" t="s">
        <v>384</v>
      </c>
    </row>
    <row r="1843" spans="1:8" x14ac:dyDescent="0.35">
      <c r="A1843" s="345"/>
      <c r="B1843" s="68"/>
      <c r="C1843" s="68"/>
      <c r="D1843" s="68"/>
      <c r="E1843" s="68"/>
      <c r="F1843" s="68"/>
      <c r="G1843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43" s="91" t="s">
        <v>384</v>
      </c>
    </row>
    <row r="1844" spans="1:8" x14ac:dyDescent="0.35">
      <c r="A1844" s="345"/>
      <c r="B1844" s="68"/>
      <c r="C1844" s="68"/>
      <c r="D1844" s="68"/>
      <c r="E1844" s="68"/>
      <c r="F1844" s="68"/>
      <c r="G1844" s="101">
        <f>Tableau3561618192021232425353637383940414243444546474849505152535455565758596265687174[[#This Row],[Charge]]*Tableau3561618192021232425353637383940414243444546474849505152535455565758596265687174[[#This Row],[TJM HT/J]]</f>
        <v>0</v>
      </c>
      <c r="H1844" s="91" t="s">
        <v>384</v>
      </c>
    </row>
    <row r="1845" spans="1:8" x14ac:dyDescent="0.35">
      <c r="A1845" s="130" t="s">
        <v>501</v>
      </c>
      <c r="B1845" s="91" t="s">
        <v>124</v>
      </c>
      <c r="C1845" s="91" t="s">
        <v>254</v>
      </c>
      <c r="D1845" s="91" t="s">
        <v>48</v>
      </c>
      <c r="E1845" s="91" t="s">
        <v>255</v>
      </c>
      <c r="F1845" s="91" t="s">
        <v>256</v>
      </c>
      <c r="G1845" s="101" t="s">
        <v>257</v>
      </c>
      <c r="H1845" s="100" t="s">
        <v>258</v>
      </c>
    </row>
    <row r="1846" spans="1:8" x14ac:dyDescent="0.35">
      <c r="A1846" s="344" t="s">
        <v>385</v>
      </c>
      <c r="B1846" s="68"/>
      <c r="C1846" s="68"/>
      <c r="D1846" s="68"/>
      <c r="E1846" s="68"/>
      <c r="F1846" s="68"/>
      <c r="G1846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46" s="91" t="s">
        <v>388</v>
      </c>
    </row>
    <row r="1847" spans="1:8" x14ac:dyDescent="0.35">
      <c r="A1847" s="345"/>
      <c r="B1847" s="68"/>
      <c r="C1847" s="68"/>
      <c r="D1847" s="68"/>
      <c r="E1847" s="68"/>
      <c r="F1847" s="68"/>
      <c r="G1847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47" s="91" t="s">
        <v>388</v>
      </c>
    </row>
    <row r="1848" spans="1:8" x14ac:dyDescent="0.35">
      <c r="A1848" s="345"/>
      <c r="B1848" s="68"/>
      <c r="C1848" s="68"/>
      <c r="D1848" s="68"/>
      <c r="E1848" s="68"/>
      <c r="F1848" s="68"/>
      <c r="G1848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48" s="91" t="s">
        <v>388</v>
      </c>
    </row>
    <row r="1849" spans="1:8" x14ac:dyDescent="0.35">
      <c r="A1849" s="345"/>
      <c r="B1849" s="68"/>
      <c r="C1849" s="68"/>
      <c r="D1849" s="68"/>
      <c r="E1849" s="68"/>
      <c r="F1849" s="68"/>
      <c r="G1849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49" s="91" t="s">
        <v>388</v>
      </c>
    </row>
    <row r="1850" spans="1:8" x14ac:dyDescent="0.35">
      <c r="A1850" s="345"/>
      <c r="B1850" s="68"/>
      <c r="C1850" s="68"/>
      <c r="D1850" s="68"/>
      <c r="E1850" s="68"/>
      <c r="F1850" s="68"/>
      <c r="G1850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50" s="91" t="s">
        <v>388</v>
      </c>
    </row>
    <row r="1851" spans="1:8" x14ac:dyDescent="0.35">
      <c r="A1851" s="345"/>
      <c r="B1851" s="68"/>
      <c r="C1851" s="68"/>
      <c r="D1851" s="68"/>
      <c r="E1851" s="68"/>
      <c r="F1851" s="68"/>
      <c r="G1851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51" s="91" t="s">
        <v>388</v>
      </c>
    </row>
    <row r="1852" spans="1:8" x14ac:dyDescent="0.35">
      <c r="A1852" s="345"/>
      <c r="B1852" s="68"/>
      <c r="C1852" s="68"/>
      <c r="D1852" s="68"/>
      <c r="E1852" s="68"/>
      <c r="F1852" s="68"/>
      <c r="G1852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52" s="91" t="s">
        <v>388</v>
      </c>
    </row>
    <row r="1853" spans="1:8" x14ac:dyDescent="0.35">
      <c r="A1853" s="345"/>
      <c r="B1853" s="68"/>
      <c r="C1853" s="68"/>
      <c r="D1853" s="68"/>
      <c r="E1853" s="68"/>
      <c r="F1853" s="68"/>
      <c r="G1853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53" s="91" t="s">
        <v>388</v>
      </c>
    </row>
    <row r="1854" spans="1:8" x14ac:dyDescent="0.35">
      <c r="A1854" s="345"/>
      <c r="B1854" s="68"/>
      <c r="C1854" s="68"/>
      <c r="D1854" s="68"/>
      <c r="E1854" s="68"/>
      <c r="F1854" s="68"/>
      <c r="G1854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54" s="91" t="s">
        <v>388</v>
      </c>
    </row>
    <row r="1855" spans="1:8" x14ac:dyDescent="0.35">
      <c r="A1855" s="345"/>
      <c r="B1855" s="68"/>
      <c r="C1855" s="68"/>
      <c r="D1855" s="68"/>
      <c r="E1855" s="68"/>
      <c r="F1855" s="68"/>
      <c r="G1855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55" s="91" t="s">
        <v>388</v>
      </c>
    </row>
    <row r="1856" spans="1:8" x14ac:dyDescent="0.35">
      <c r="A1856" s="345"/>
      <c r="B1856" s="68"/>
      <c r="C1856" s="68"/>
      <c r="D1856" s="68"/>
      <c r="E1856" s="68"/>
      <c r="F1856" s="68"/>
      <c r="G1856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56" s="91" t="s">
        <v>388</v>
      </c>
    </row>
    <row r="1857" spans="1:8" x14ac:dyDescent="0.35">
      <c r="A1857" s="345"/>
      <c r="B1857" s="68"/>
      <c r="C1857" s="68"/>
      <c r="D1857" s="68"/>
      <c r="E1857" s="68"/>
      <c r="F1857" s="68"/>
      <c r="G1857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57" s="91" t="s">
        <v>388</v>
      </c>
    </row>
    <row r="1858" spans="1:8" x14ac:dyDescent="0.35">
      <c r="A1858" s="345"/>
      <c r="B1858" s="68"/>
      <c r="C1858" s="68"/>
      <c r="D1858" s="68"/>
      <c r="E1858" s="68"/>
      <c r="F1858" s="68"/>
      <c r="G1858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58" s="91" t="s">
        <v>388</v>
      </c>
    </row>
    <row r="1859" spans="1:8" x14ac:dyDescent="0.35">
      <c r="A1859" s="345"/>
      <c r="B1859" s="68"/>
      <c r="C1859" s="68"/>
      <c r="D1859" s="68"/>
      <c r="E1859" s="68"/>
      <c r="F1859" s="68"/>
      <c r="G1859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59" s="91" t="s">
        <v>388</v>
      </c>
    </row>
    <row r="1860" spans="1:8" x14ac:dyDescent="0.35">
      <c r="A1860" s="345"/>
      <c r="B1860" s="68"/>
      <c r="C1860" s="68"/>
      <c r="D1860" s="68"/>
      <c r="E1860" s="68"/>
      <c r="F1860" s="68"/>
      <c r="G1860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60" s="91" t="s">
        <v>388</v>
      </c>
    </row>
    <row r="1861" spans="1:8" x14ac:dyDescent="0.35">
      <c r="A1861" s="345"/>
      <c r="B1861" s="68"/>
      <c r="C1861" s="68"/>
      <c r="D1861" s="68"/>
      <c r="E1861" s="68"/>
      <c r="F1861" s="68"/>
      <c r="G1861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61" s="91" t="s">
        <v>388</v>
      </c>
    </row>
    <row r="1862" spans="1:8" x14ac:dyDescent="0.35">
      <c r="A1862" s="345"/>
      <c r="B1862" s="68"/>
      <c r="C1862" s="68"/>
      <c r="D1862" s="68"/>
      <c r="E1862" s="68"/>
      <c r="F1862" s="68"/>
      <c r="G1862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62" s="91" t="s">
        <v>388</v>
      </c>
    </row>
    <row r="1863" spans="1:8" x14ac:dyDescent="0.35">
      <c r="A1863" s="345"/>
      <c r="B1863" s="68"/>
      <c r="C1863" s="68"/>
      <c r="D1863" s="68"/>
      <c r="E1863" s="68"/>
      <c r="F1863" s="68"/>
      <c r="G1863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63" s="91" t="s">
        <v>388</v>
      </c>
    </row>
    <row r="1864" spans="1:8" x14ac:dyDescent="0.35">
      <c r="A1864" s="345"/>
      <c r="B1864" s="68"/>
      <c r="C1864" s="68"/>
      <c r="D1864" s="68"/>
      <c r="E1864" s="68"/>
      <c r="F1864" s="68"/>
      <c r="G1864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64" s="91" t="s">
        <v>388</v>
      </c>
    </row>
    <row r="1865" spans="1:8" x14ac:dyDescent="0.35">
      <c r="A1865" s="345"/>
      <c r="B1865" s="68"/>
      <c r="C1865" s="68"/>
      <c r="D1865" s="68"/>
      <c r="E1865" s="68"/>
      <c r="F1865" s="68"/>
      <c r="G1865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65" s="91" t="s">
        <v>388</v>
      </c>
    </row>
    <row r="1866" spans="1:8" x14ac:dyDescent="0.35">
      <c r="A1866" s="345"/>
      <c r="B1866" s="68"/>
      <c r="C1866" s="68"/>
      <c r="D1866" s="68"/>
      <c r="E1866" s="68"/>
      <c r="F1866" s="68"/>
      <c r="G1866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66" s="91" t="s">
        <v>388</v>
      </c>
    </row>
    <row r="1867" spans="1:8" x14ac:dyDescent="0.35">
      <c r="A1867" s="345"/>
      <c r="B1867" s="68"/>
      <c r="C1867" s="68"/>
      <c r="D1867" s="68"/>
      <c r="E1867" s="68"/>
      <c r="F1867" s="68"/>
      <c r="G1867" s="101">
        <f>Tableau35616181920212324253536373839404142434445464748495051525354555657606366697275[[#This Row],[Charge]]*Tableau35616181920212324253536373839404142434445464748495051525354555657606366697275[[#This Row],[TJM HT/J]]</f>
        <v>0</v>
      </c>
      <c r="H1867" s="91" t="s">
        <v>388</v>
      </c>
    </row>
    <row r="1868" spans="1:8" x14ac:dyDescent="0.35">
      <c r="A1868" s="130" t="s">
        <v>501</v>
      </c>
      <c r="B1868" s="91" t="s">
        <v>124</v>
      </c>
      <c r="C1868" s="91" t="s">
        <v>254</v>
      </c>
      <c r="D1868" s="91" t="s">
        <v>48</v>
      </c>
      <c r="E1868" s="91" t="s">
        <v>255</v>
      </c>
      <c r="F1868" s="91" t="s">
        <v>256</v>
      </c>
      <c r="G1868" s="101" t="s">
        <v>257</v>
      </c>
      <c r="H1868" s="100" t="s">
        <v>258</v>
      </c>
    </row>
    <row r="1869" spans="1:8" x14ac:dyDescent="0.35">
      <c r="A1869" s="344" t="s">
        <v>386</v>
      </c>
      <c r="B1869" s="68"/>
      <c r="C1869" s="68"/>
      <c r="D1869" s="68"/>
      <c r="E1869" s="68"/>
      <c r="F1869" s="68"/>
      <c r="G1869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69" s="91" t="s">
        <v>389</v>
      </c>
    </row>
    <row r="1870" spans="1:8" x14ac:dyDescent="0.35">
      <c r="A1870" s="345"/>
      <c r="B1870" s="68"/>
      <c r="C1870" s="68"/>
      <c r="D1870" s="68"/>
      <c r="E1870" s="68"/>
      <c r="F1870" s="68"/>
      <c r="G1870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70" s="91" t="s">
        <v>389</v>
      </c>
    </row>
    <row r="1871" spans="1:8" x14ac:dyDescent="0.35">
      <c r="A1871" s="345"/>
      <c r="B1871" s="68"/>
      <c r="C1871" s="68"/>
      <c r="D1871" s="68"/>
      <c r="E1871" s="68"/>
      <c r="F1871" s="68"/>
      <c r="G1871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71" s="91" t="s">
        <v>389</v>
      </c>
    </row>
    <row r="1872" spans="1:8" x14ac:dyDescent="0.35">
      <c r="A1872" s="345"/>
      <c r="B1872" s="68"/>
      <c r="C1872" s="68"/>
      <c r="D1872" s="68"/>
      <c r="E1872" s="68"/>
      <c r="F1872" s="68"/>
      <c r="G1872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72" s="91" t="s">
        <v>389</v>
      </c>
    </row>
    <row r="1873" spans="1:8" x14ac:dyDescent="0.35">
      <c r="A1873" s="345"/>
      <c r="B1873" s="68"/>
      <c r="C1873" s="68"/>
      <c r="D1873" s="68"/>
      <c r="E1873" s="68"/>
      <c r="F1873" s="68"/>
      <c r="G1873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73" s="91" t="s">
        <v>389</v>
      </c>
    </row>
    <row r="1874" spans="1:8" x14ac:dyDescent="0.35">
      <c r="A1874" s="345"/>
      <c r="B1874" s="68"/>
      <c r="C1874" s="68"/>
      <c r="D1874" s="68"/>
      <c r="E1874" s="68"/>
      <c r="F1874" s="68"/>
      <c r="G1874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74" s="91" t="s">
        <v>389</v>
      </c>
    </row>
    <row r="1875" spans="1:8" x14ac:dyDescent="0.35">
      <c r="A1875" s="345"/>
      <c r="B1875" s="68"/>
      <c r="C1875" s="68"/>
      <c r="D1875" s="68"/>
      <c r="E1875" s="68"/>
      <c r="F1875" s="68"/>
      <c r="G1875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75" s="91" t="s">
        <v>389</v>
      </c>
    </row>
    <row r="1876" spans="1:8" x14ac:dyDescent="0.35">
      <c r="A1876" s="345"/>
      <c r="B1876" s="68"/>
      <c r="C1876" s="68"/>
      <c r="D1876" s="68"/>
      <c r="E1876" s="68"/>
      <c r="F1876" s="68"/>
      <c r="G1876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76" s="91" t="s">
        <v>389</v>
      </c>
    </row>
    <row r="1877" spans="1:8" x14ac:dyDescent="0.35">
      <c r="A1877" s="345"/>
      <c r="B1877" s="68"/>
      <c r="C1877" s="68"/>
      <c r="D1877" s="68"/>
      <c r="E1877" s="68"/>
      <c r="F1877" s="68"/>
      <c r="G1877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77" s="91" t="s">
        <v>389</v>
      </c>
    </row>
    <row r="1878" spans="1:8" x14ac:dyDescent="0.35">
      <c r="A1878" s="345"/>
      <c r="B1878" s="68"/>
      <c r="C1878" s="68"/>
      <c r="D1878" s="68"/>
      <c r="E1878" s="68"/>
      <c r="F1878" s="68"/>
      <c r="G1878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78" s="91" t="s">
        <v>389</v>
      </c>
    </row>
    <row r="1879" spans="1:8" x14ac:dyDescent="0.35">
      <c r="A1879" s="345"/>
      <c r="B1879" s="68"/>
      <c r="C1879" s="68"/>
      <c r="D1879" s="68"/>
      <c r="E1879" s="68"/>
      <c r="F1879" s="68"/>
      <c r="G1879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79" s="91" t="s">
        <v>389</v>
      </c>
    </row>
    <row r="1880" spans="1:8" x14ac:dyDescent="0.35">
      <c r="A1880" s="345"/>
      <c r="B1880" s="68"/>
      <c r="C1880" s="68"/>
      <c r="D1880" s="68"/>
      <c r="E1880" s="68"/>
      <c r="F1880" s="68"/>
      <c r="G1880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80" s="91" t="s">
        <v>389</v>
      </c>
    </row>
    <row r="1881" spans="1:8" x14ac:dyDescent="0.35">
      <c r="A1881" s="345"/>
      <c r="B1881" s="68"/>
      <c r="C1881" s="68"/>
      <c r="D1881" s="68"/>
      <c r="E1881" s="68"/>
      <c r="F1881" s="68"/>
      <c r="G1881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81" s="91" t="s">
        <v>389</v>
      </c>
    </row>
    <row r="1882" spans="1:8" x14ac:dyDescent="0.35">
      <c r="A1882" s="345"/>
      <c r="B1882" s="68"/>
      <c r="C1882" s="68"/>
      <c r="D1882" s="68"/>
      <c r="E1882" s="68"/>
      <c r="F1882" s="68"/>
      <c r="G1882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82" s="91" t="s">
        <v>389</v>
      </c>
    </row>
    <row r="1883" spans="1:8" x14ac:dyDescent="0.35">
      <c r="A1883" s="345"/>
      <c r="B1883" s="68"/>
      <c r="C1883" s="68"/>
      <c r="D1883" s="68"/>
      <c r="E1883" s="68"/>
      <c r="F1883" s="68"/>
      <c r="G1883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83" s="91" t="s">
        <v>389</v>
      </c>
    </row>
    <row r="1884" spans="1:8" x14ac:dyDescent="0.35">
      <c r="A1884" s="345"/>
      <c r="B1884" s="68"/>
      <c r="C1884" s="68"/>
      <c r="D1884" s="68"/>
      <c r="E1884" s="68"/>
      <c r="F1884" s="68"/>
      <c r="G1884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84" s="91" t="s">
        <v>389</v>
      </c>
    </row>
    <row r="1885" spans="1:8" x14ac:dyDescent="0.35">
      <c r="A1885" s="345"/>
      <c r="B1885" s="68"/>
      <c r="C1885" s="68"/>
      <c r="D1885" s="68"/>
      <c r="E1885" s="68"/>
      <c r="F1885" s="68"/>
      <c r="G1885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85" s="91" t="s">
        <v>389</v>
      </c>
    </row>
    <row r="1886" spans="1:8" x14ac:dyDescent="0.35">
      <c r="A1886" s="345"/>
      <c r="B1886" s="68"/>
      <c r="C1886" s="68"/>
      <c r="D1886" s="68"/>
      <c r="E1886" s="68"/>
      <c r="F1886" s="68"/>
      <c r="G1886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86" s="91" t="s">
        <v>389</v>
      </c>
    </row>
    <row r="1887" spans="1:8" x14ac:dyDescent="0.35">
      <c r="A1887" s="345"/>
      <c r="B1887" s="68"/>
      <c r="C1887" s="68"/>
      <c r="D1887" s="68"/>
      <c r="E1887" s="68"/>
      <c r="F1887" s="68"/>
      <c r="G1887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87" s="91" t="s">
        <v>389</v>
      </c>
    </row>
    <row r="1888" spans="1:8" x14ac:dyDescent="0.35">
      <c r="A1888" s="345"/>
      <c r="B1888" s="68"/>
      <c r="C1888" s="68"/>
      <c r="D1888" s="68"/>
      <c r="E1888" s="68"/>
      <c r="F1888" s="68"/>
      <c r="G1888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88" s="91" t="s">
        <v>389</v>
      </c>
    </row>
    <row r="1889" spans="1:8" x14ac:dyDescent="0.35">
      <c r="A1889" s="345"/>
      <c r="B1889" s="68"/>
      <c r="C1889" s="68"/>
      <c r="D1889" s="68"/>
      <c r="E1889" s="68"/>
      <c r="F1889" s="68"/>
      <c r="G1889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89" s="91" t="s">
        <v>389</v>
      </c>
    </row>
    <row r="1890" spans="1:8" x14ac:dyDescent="0.35">
      <c r="A1890" s="345"/>
      <c r="B1890" s="68"/>
      <c r="C1890" s="68"/>
      <c r="D1890" s="68"/>
      <c r="E1890" s="68"/>
      <c r="F1890" s="68"/>
      <c r="G1890" s="101">
        <f>Tableau3561618192021232425353637383940414243444546474849505152535455565758616467707376[[#This Row],[Charge]]*Tableau3561618192021232425353637383940414243444546474849505152535455565758616467707376[[#This Row],[TJM HT/J]]</f>
        <v>0</v>
      </c>
      <c r="H1890" s="91" t="s">
        <v>389</v>
      </c>
    </row>
    <row r="1891" spans="1:8" x14ac:dyDescent="0.35">
      <c r="A1891" s="130" t="s">
        <v>501</v>
      </c>
      <c r="B1891" s="91" t="s">
        <v>124</v>
      </c>
      <c r="C1891" s="91" t="s">
        <v>254</v>
      </c>
      <c r="D1891" s="91" t="s">
        <v>48</v>
      </c>
      <c r="E1891" s="91" t="s">
        <v>255</v>
      </c>
      <c r="F1891" s="91" t="s">
        <v>256</v>
      </c>
      <c r="G1891" s="101" t="s">
        <v>257</v>
      </c>
      <c r="H1891" s="100" t="s">
        <v>258</v>
      </c>
    </row>
    <row r="1892" spans="1:8" x14ac:dyDescent="0.35">
      <c r="A1892" s="344" t="s">
        <v>387</v>
      </c>
      <c r="B1892" s="68"/>
      <c r="C1892" s="68"/>
      <c r="D1892" s="68"/>
      <c r="E1892" s="68"/>
      <c r="F1892" s="68"/>
      <c r="G1892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892" s="91" t="s">
        <v>390</v>
      </c>
    </row>
    <row r="1893" spans="1:8" x14ac:dyDescent="0.35">
      <c r="A1893" s="345"/>
      <c r="B1893" s="68"/>
      <c r="C1893" s="68"/>
      <c r="D1893" s="68"/>
      <c r="E1893" s="68"/>
      <c r="F1893" s="68"/>
      <c r="G1893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893" s="91" t="s">
        <v>390</v>
      </c>
    </row>
    <row r="1894" spans="1:8" x14ac:dyDescent="0.35">
      <c r="A1894" s="345"/>
      <c r="B1894" s="68"/>
      <c r="C1894" s="68"/>
      <c r="D1894" s="68"/>
      <c r="E1894" s="68"/>
      <c r="F1894" s="68"/>
      <c r="G1894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894" s="91" t="s">
        <v>390</v>
      </c>
    </row>
    <row r="1895" spans="1:8" x14ac:dyDescent="0.35">
      <c r="A1895" s="345"/>
      <c r="B1895" s="68"/>
      <c r="C1895" s="68"/>
      <c r="D1895" s="68"/>
      <c r="E1895" s="68"/>
      <c r="F1895" s="68"/>
      <c r="G1895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895" s="91" t="s">
        <v>390</v>
      </c>
    </row>
    <row r="1896" spans="1:8" x14ac:dyDescent="0.35">
      <c r="A1896" s="345"/>
      <c r="B1896" s="68"/>
      <c r="C1896" s="68"/>
      <c r="D1896" s="68"/>
      <c r="E1896" s="68"/>
      <c r="F1896" s="68"/>
      <c r="G1896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896" s="91" t="s">
        <v>390</v>
      </c>
    </row>
    <row r="1897" spans="1:8" x14ac:dyDescent="0.35">
      <c r="A1897" s="345"/>
      <c r="B1897" s="68"/>
      <c r="C1897" s="68"/>
      <c r="D1897" s="68"/>
      <c r="E1897" s="68"/>
      <c r="F1897" s="68"/>
      <c r="G1897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897" s="91" t="s">
        <v>390</v>
      </c>
    </row>
    <row r="1898" spans="1:8" x14ac:dyDescent="0.35">
      <c r="A1898" s="345"/>
      <c r="B1898" s="68"/>
      <c r="C1898" s="68"/>
      <c r="D1898" s="68"/>
      <c r="E1898" s="68"/>
      <c r="F1898" s="68"/>
      <c r="G1898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898" s="91" t="s">
        <v>390</v>
      </c>
    </row>
    <row r="1899" spans="1:8" x14ac:dyDescent="0.35">
      <c r="A1899" s="345"/>
      <c r="B1899" s="68"/>
      <c r="C1899" s="68"/>
      <c r="D1899" s="68"/>
      <c r="E1899" s="68"/>
      <c r="F1899" s="68"/>
      <c r="G1899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899" s="91" t="s">
        <v>390</v>
      </c>
    </row>
    <row r="1900" spans="1:8" x14ac:dyDescent="0.35">
      <c r="A1900" s="345"/>
      <c r="B1900" s="68"/>
      <c r="C1900" s="68"/>
      <c r="D1900" s="68"/>
      <c r="E1900" s="68"/>
      <c r="F1900" s="68"/>
      <c r="G1900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00" s="91" t="s">
        <v>390</v>
      </c>
    </row>
    <row r="1901" spans="1:8" x14ac:dyDescent="0.35">
      <c r="A1901" s="345"/>
      <c r="B1901" s="68"/>
      <c r="C1901" s="68"/>
      <c r="D1901" s="68"/>
      <c r="E1901" s="68"/>
      <c r="F1901" s="68"/>
      <c r="G1901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01" s="91" t="s">
        <v>390</v>
      </c>
    </row>
    <row r="1902" spans="1:8" x14ac:dyDescent="0.35">
      <c r="A1902" s="345"/>
      <c r="B1902" s="68"/>
      <c r="C1902" s="68"/>
      <c r="D1902" s="68"/>
      <c r="E1902" s="68"/>
      <c r="F1902" s="68"/>
      <c r="G1902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02" s="91" t="s">
        <v>390</v>
      </c>
    </row>
    <row r="1903" spans="1:8" x14ac:dyDescent="0.35">
      <c r="A1903" s="345"/>
      <c r="B1903" s="68"/>
      <c r="C1903" s="68"/>
      <c r="D1903" s="68"/>
      <c r="E1903" s="68"/>
      <c r="F1903" s="68"/>
      <c r="G1903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03" s="91" t="s">
        <v>390</v>
      </c>
    </row>
    <row r="1904" spans="1:8" x14ac:dyDescent="0.35">
      <c r="A1904" s="345"/>
      <c r="B1904" s="68"/>
      <c r="C1904" s="68"/>
      <c r="D1904" s="68"/>
      <c r="E1904" s="68"/>
      <c r="F1904" s="68"/>
      <c r="G1904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04" s="91" t="s">
        <v>390</v>
      </c>
    </row>
    <row r="1905" spans="1:8" x14ac:dyDescent="0.35">
      <c r="A1905" s="345"/>
      <c r="B1905" s="68"/>
      <c r="C1905" s="68"/>
      <c r="D1905" s="68"/>
      <c r="E1905" s="68"/>
      <c r="F1905" s="68"/>
      <c r="G1905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05" s="91" t="s">
        <v>390</v>
      </c>
    </row>
    <row r="1906" spans="1:8" x14ac:dyDescent="0.35">
      <c r="A1906" s="345"/>
      <c r="B1906" s="68"/>
      <c r="C1906" s="68"/>
      <c r="D1906" s="68"/>
      <c r="E1906" s="68"/>
      <c r="F1906" s="68"/>
      <c r="G1906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06" s="91" t="s">
        <v>390</v>
      </c>
    </row>
    <row r="1907" spans="1:8" x14ac:dyDescent="0.35">
      <c r="A1907" s="345"/>
      <c r="B1907" s="68"/>
      <c r="C1907" s="68"/>
      <c r="D1907" s="68"/>
      <c r="E1907" s="68"/>
      <c r="F1907" s="68"/>
      <c r="G1907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07" s="91" t="s">
        <v>390</v>
      </c>
    </row>
    <row r="1908" spans="1:8" x14ac:dyDescent="0.35">
      <c r="A1908" s="345"/>
      <c r="B1908" s="68"/>
      <c r="C1908" s="68"/>
      <c r="D1908" s="68"/>
      <c r="E1908" s="68"/>
      <c r="F1908" s="68"/>
      <c r="G1908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08" s="91" t="s">
        <v>390</v>
      </c>
    </row>
    <row r="1909" spans="1:8" x14ac:dyDescent="0.35">
      <c r="A1909" s="345"/>
      <c r="B1909" s="68"/>
      <c r="C1909" s="68"/>
      <c r="D1909" s="68"/>
      <c r="E1909" s="68"/>
      <c r="F1909" s="68"/>
      <c r="G1909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09" s="91" t="s">
        <v>390</v>
      </c>
    </row>
    <row r="1910" spans="1:8" x14ac:dyDescent="0.35">
      <c r="A1910" s="345"/>
      <c r="B1910" s="68"/>
      <c r="C1910" s="68"/>
      <c r="D1910" s="68"/>
      <c r="E1910" s="68"/>
      <c r="F1910" s="68"/>
      <c r="G1910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10" s="91" t="s">
        <v>390</v>
      </c>
    </row>
    <row r="1911" spans="1:8" x14ac:dyDescent="0.35">
      <c r="A1911" s="345"/>
      <c r="B1911" s="68"/>
      <c r="C1911" s="68"/>
      <c r="D1911" s="68"/>
      <c r="E1911" s="68"/>
      <c r="F1911" s="68"/>
      <c r="G1911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11" s="91" t="s">
        <v>390</v>
      </c>
    </row>
    <row r="1912" spans="1:8" x14ac:dyDescent="0.35">
      <c r="A1912" s="345"/>
      <c r="B1912" s="68"/>
      <c r="C1912" s="68"/>
      <c r="D1912" s="68"/>
      <c r="E1912" s="68"/>
      <c r="F1912" s="68"/>
      <c r="G1912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12" s="91" t="s">
        <v>390</v>
      </c>
    </row>
    <row r="1913" spans="1:8" x14ac:dyDescent="0.35">
      <c r="A1913" s="345"/>
      <c r="B1913" s="68"/>
      <c r="C1913" s="68"/>
      <c r="D1913" s="68"/>
      <c r="E1913" s="68"/>
      <c r="F1913" s="68"/>
      <c r="G1913" s="101">
        <f>Tableau356161819202123242535363738394041424344454647484950515253545556575859626568717477[[#This Row],[Charge]]*Tableau356161819202123242535363738394041424344454647484950515253545556575859626568717477[[#This Row],[TJM HT/J]]</f>
        <v>0</v>
      </c>
      <c r="H1913" s="91" t="s">
        <v>390</v>
      </c>
    </row>
    <row r="1914" spans="1:8" x14ac:dyDescent="0.35">
      <c r="A1914" s="130" t="s">
        <v>501</v>
      </c>
      <c r="B1914" s="91" t="s">
        <v>124</v>
      </c>
      <c r="C1914" s="91" t="s">
        <v>254</v>
      </c>
      <c r="D1914" s="91" t="s">
        <v>48</v>
      </c>
      <c r="E1914" s="91" t="s">
        <v>255</v>
      </c>
      <c r="F1914" s="91" t="s">
        <v>256</v>
      </c>
      <c r="G1914" s="101" t="s">
        <v>257</v>
      </c>
      <c r="H1914" s="100" t="s">
        <v>258</v>
      </c>
    </row>
    <row r="1915" spans="1:8" x14ac:dyDescent="0.35">
      <c r="A1915" s="344" t="s">
        <v>391</v>
      </c>
      <c r="B1915" s="68"/>
      <c r="C1915" s="68"/>
      <c r="D1915" s="68"/>
      <c r="E1915" s="68"/>
      <c r="F1915" s="68"/>
      <c r="G1915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15" s="91" t="s">
        <v>394</v>
      </c>
    </row>
    <row r="1916" spans="1:8" x14ac:dyDescent="0.35">
      <c r="A1916" s="345"/>
      <c r="B1916" s="68"/>
      <c r="C1916" s="68"/>
      <c r="D1916" s="68"/>
      <c r="E1916" s="68"/>
      <c r="F1916" s="68"/>
      <c r="G1916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16" s="91" t="s">
        <v>394</v>
      </c>
    </row>
    <row r="1917" spans="1:8" x14ac:dyDescent="0.35">
      <c r="A1917" s="345"/>
      <c r="B1917" s="68"/>
      <c r="C1917" s="68"/>
      <c r="D1917" s="68"/>
      <c r="E1917" s="68"/>
      <c r="F1917" s="68"/>
      <c r="G1917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17" s="91" t="s">
        <v>394</v>
      </c>
    </row>
    <row r="1918" spans="1:8" x14ac:dyDescent="0.35">
      <c r="A1918" s="345"/>
      <c r="B1918" s="68"/>
      <c r="C1918" s="68"/>
      <c r="D1918" s="68"/>
      <c r="E1918" s="68"/>
      <c r="F1918" s="68"/>
      <c r="G1918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18" s="91" t="s">
        <v>394</v>
      </c>
    </row>
    <row r="1919" spans="1:8" x14ac:dyDescent="0.35">
      <c r="A1919" s="345"/>
      <c r="B1919" s="68"/>
      <c r="C1919" s="68"/>
      <c r="D1919" s="68"/>
      <c r="E1919" s="68"/>
      <c r="F1919" s="68"/>
      <c r="G1919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19" s="91" t="s">
        <v>394</v>
      </c>
    </row>
    <row r="1920" spans="1:8" x14ac:dyDescent="0.35">
      <c r="A1920" s="345"/>
      <c r="B1920" s="68"/>
      <c r="C1920" s="68"/>
      <c r="D1920" s="68"/>
      <c r="E1920" s="68"/>
      <c r="F1920" s="68"/>
      <c r="G1920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20" s="91" t="s">
        <v>394</v>
      </c>
    </row>
    <row r="1921" spans="1:8" x14ac:dyDescent="0.35">
      <c r="A1921" s="345"/>
      <c r="B1921" s="68"/>
      <c r="C1921" s="68"/>
      <c r="D1921" s="68"/>
      <c r="E1921" s="68"/>
      <c r="F1921" s="68"/>
      <c r="G1921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21" s="91" t="s">
        <v>394</v>
      </c>
    </row>
    <row r="1922" spans="1:8" x14ac:dyDescent="0.35">
      <c r="A1922" s="345"/>
      <c r="B1922" s="68"/>
      <c r="C1922" s="68"/>
      <c r="D1922" s="68"/>
      <c r="E1922" s="68"/>
      <c r="F1922" s="68"/>
      <c r="G1922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22" s="91" t="s">
        <v>394</v>
      </c>
    </row>
    <row r="1923" spans="1:8" x14ac:dyDescent="0.35">
      <c r="A1923" s="345"/>
      <c r="B1923" s="68"/>
      <c r="C1923" s="68"/>
      <c r="D1923" s="68"/>
      <c r="E1923" s="68"/>
      <c r="F1923" s="68"/>
      <c r="G1923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23" s="91" t="s">
        <v>394</v>
      </c>
    </row>
    <row r="1924" spans="1:8" x14ac:dyDescent="0.35">
      <c r="A1924" s="345"/>
      <c r="B1924" s="68"/>
      <c r="C1924" s="68"/>
      <c r="D1924" s="68"/>
      <c r="E1924" s="68"/>
      <c r="F1924" s="68"/>
      <c r="G1924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24" s="91" t="s">
        <v>394</v>
      </c>
    </row>
    <row r="1925" spans="1:8" x14ac:dyDescent="0.35">
      <c r="A1925" s="345"/>
      <c r="B1925" s="68"/>
      <c r="C1925" s="68"/>
      <c r="D1925" s="68"/>
      <c r="E1925" s="68"/>
      <c r="F1925" s="68"/>
      <c r="G1925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25" s="91" t="s">
        <v>394</v>
      </c>
    </row>
    <row r="1926" spans="1:8" x14ac:dyDescent="0.35">
      <c r="A1926" s="345"/>
      <c r="B1926" s="68"/>
      <c r="C1926" s="68"/>
      <c r="D1926" s="68"/>
      <c r="E1926" s="68"/>
      <c r="F1926" s="68"/>
      <c r="G1926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26" s="91" t="s">
        <v>394</v>
      </c>
    </row>
    <row r="1927" spans="1:8" x14ac:dyDescent="0.35">
      <c r="A1927" s="345"/>
      <c r="B1927" s="68"/>
      <c r="C1927" s="68"/>
      <c r="D1927" s="68"/>
      <c r="E1927" s="68"/>
      <c r="F1927" s="68"/>
      <c r="G1927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27" s="91" t="s">
        <v>394</v>
      </c>
    </row>
    <row r="1928" spans="1:8" x14ac:dyDescent="0.35">
      <c r="A1928" s="345"/>
      <c r="B1928" s="68"/>
      <c r="C1928" s="68"/>
      <c r="D1928" s="68"/>
      <c r="E1928" s="68"/>
      <c r="F1928" s="68"/>
      <c r="G1928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28" s="91" t="s">
        <v>394</v>
      </c>
    </row>
    <row r="1929" spans="1:8" x14ac:dyDescent="0.35">
      <c r="A1929" s="345"/>
      <c r="B1929" s="68"/>
      <c r="C1929" s="68"/>
      <c r="D1929" s="68"/>
      <c r="E1929" s="68"/>
      <c r="F1929" s="68"/>
      <c r="G1929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29" s="91" t="s">
        <v>394</v>
      </c>
    </row>
    <row r="1930" spans="1:8" x14ac:dyDescent="0.35">
      <c r="A1930" s="345"/>
      <c r="B1930" s="68"/>
      <c r="C1930" s="68"/>
      <c r="D1930" s="68"/>
      <c r="E1930" s="68"/>
      <c r="F1930" s="68"/>
      <c r="G1930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30" s="91" t="s">
        <v>394</v>
      </c>
    </row>
    <row r="1931" spans="1:8" x14ac:dyDescent="0.35">
      <c r="A1931" s="345"/>
      <c r="B1931" s="68"/>
      <c r="C1931" s="68"/>
      <c r="D1931" s="68"/>
      <c r="E1931" s="68"/>
      <c r="F1931" s="68"/>
      <c r="G1931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31" s="91" t="s">
        <v>394</v>
      </c>
    </row>
    <row r="1932" spans="1:8" x14ac:dyDescent="0.35">
      <c r="A1932" s="345"/>
      <c r="B1932" s="68"/>
      <c r="C1932" s="68"/>
      <c r="D1932" s="68"/>
      <c r="E1932" s="68"/>
      <c r="F1932" s="68"/>
      <c r="G1932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32" s="91" t="s">
        <v>394</v>
      </c>
    </row>
    <row r="1933" spans="1:8" x14ac:dyDescent="0.35">
      <c r="A1933" s="345"/>
      <c r="B1933" s="68"/>
      <c r="C1933" s="68"/>
      <c r="D1933" s="68"/>
      <c r="E1933" s="68"/>
      <c r="F1933" s="68"/>
      <c r="G1933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33" s="91" t="s">
        <v>394</v>
      </c>
    </row>
    <row r="1934" spans="1:8" x14ac:dyDescent="0.35">
      <c r="A1934" s="345"/>
      <c r="B1934" s="68"/>
      <c r="C1934" s="68"/>
      <c r="D1934" s="68"/>
      <c r="E1934" s="68"/>
      <c r="F1934" s="68"/>
      <c r="G1934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34" s="91" t="s">
        <v>394</v>
      </c>
    </row>
    <row r="1935" spans="1:8" x14ac:dyDescent="0.35">
      <c r="A1935" s="345"/>
      <c r="B1935" s="68"/>
      <c r="C1935" s="68"/>
      <c r="D1935" s="68"/>
      <c r="E1935" s="68"/>
      <c r="F1935" s="68"/>
      <c r="G1935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35" s="91" t="s">
        <v>394</v>
      </c>
    </row>
    <row r="1936" spans="1:8" x14ac:dyDescent="0.35">
      <c r="A1936" s="345"/>
      <c r="B1936" s="68"/>
      <c r="C1936" s="68"/>
      <c r="D1936" s="68"/>
      <c r="E1936" s="68"/>
      <c r="F1936" s="68"/>
      <c r="G1936" s="101">
        <f>Tableau3561618192021232425353637383940414243444546474849505152535455565760636669727578[[#This Row],[Charge]]*Tableau3561618192021232425353637383940414243444546474849505152535455565760636669727578[[#This Row],[TJM HT/J]]</f>
        <v>0</v>
      </c>
      <c r="H1936" s="91" t="s">
        <v>394</v>
      </c>
    </row>
    <row r="1937" spans="1:8" x14ac:dyDescent="0.35">
      <c r="A1937" s="130" t="s">
        <v>501</v>
      </c>
      <c r="B1937" s="91" t="s">
        <v>124</v>
      </c>
      <c r="C1937" s="91" t="s">
        <v>254</v>
      </c>
      <c r="D1937" s="91" t="s">
        <v>48</v>
      </c>
      <c r="E1937" s="91" t="s">
        <v>255</v>
      </c>
      <c r="F1937" s="91" t="s">
        <v>256</v>
      </c>
      <c r="G1937" s="101" t="s">
        <v>257</v>
      </c>
      <c r="H1937" s="100" t="s">
        <v>258</v>
      </c>
    </row>
    <row r="1938" spans="1:8" x14ac:dyDescent="0.35">
      <c r="A1938" s="344" t="s">
        <v>392</v>
      </c>
      <c r="B1938" s="68"/>
      <c r="C1938" s="68"/>
      <c r="D1938" s="68"/>
      <c r="E1938" s="68"/>
      <c r="F1938" s="68"/>
      <c r="G1938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38" s="91" t="s">
        <v>395</v>
      </c>
    </row>
    <row r="1939" spans="1:8" x14ac:dyDescent="0.35">
      <c r="A1939" s="345"/>
      <c r="B1939" s="68"/>
      <c r="C1939" s="68"/>
      <c r="D1939" s="68"/>
      <c r="E1939" s="68"/>
      <c r="F1939" s="68"/>
      <c r="G1939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39" s="91" t="s">
        <v>395</v>
      </c>
    </row>
    <row r="1940" spans="1:8" x14ac:dyDescent="0.35">
      <c r="A1940" s="345"/>
      <c r="B1940" s="68"/>
      <c r="C1940" s="68"/>
      <c r="D1940" s="68"/>
      <c r="E1940" s="68"/>
      <c r="F1940" s="68"/>
      <c r="G1940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40" s="91" t="s">
        <v>395</v>
      </c>
    </row>
    <row r="1941" spans="1:8" x14ac:dyDescent="0.35">
      <c r="A1941" s="345"/>
      <c r="B1941" s="68"/>
      <c r="C1941" s="68"/>
      <c r="D1941" s="68"/>
      <c r="E1941" s="68"/>
      <c r="F1941" s="68"/>
      <c r="G1941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41" s="91" t="s">
        <v>395</v>
      </c>
    </row>
    <row r="1942" spans="1:8" x14ac:dyDescent="0.35">
      <c r="A1942" s="345"/>
      <c r="B1942" s="68"/>
      <c r="C1942" s="68"/>
      <c r="D1942" s="68"/>
      <c r="E1942" s="68"/>
      <c r="F1942" s="68"/>
      <c r="G1942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42" s="91" t="s">
        <v>395</v>
      </c>
    </row>
    <row r="1943" spans="1:8" x14ac:dyDescent="0.35">
      <c r="A1943" s="345"/>
      <c r="B1943" s="68"/>
      <c r="C1943" s="68"/>
      <c r="D1943" s="68"/>
      <c r="E1943" s="68"/>
      <c r="F1943" s="68"/>
      <c r="G1943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43" s="91" t="s">
        <v>395</v>
      </c>
    </row>
    <row r="1944" spans="1:8" x14ac:dyDescent="0.35">
      <c r="A1944" s="345"/>
      <c r="B1944" s="68"/>
      <c r="C1944" s="68"/>
      <c r="D1944" s="68"/>
      <c r="E1944" s="68"/>
      <c r="F1944" s="68"/>
      <c r="G1944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44" s="91" t="s">
        <v>395</v>
      </c>
    </row>
    <row r="1945" spans="1:8" x14ac:dyDescent="0.35">
      <c r="A1945" s="345"/>
      <c r="B1945" s="68"/>
      <c r="C1945" s="68"/>
      <c r="D1945" s="68"/>
      <c r="E1945" s="68"/>
      <c r="F1945" s="68"/>
      <c r="G1945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45" s="91" t="s">
        <v>395</v>
      </c>
    </row>
    <row r="1946" spans="1:8" x14ac:dyDescent="0.35">
      <c r="A1946" s="345"/>
      <c r="B1946" s="68"/>
      <c r="C1946" s="68"/>
      <c r="D1946" s="68"/>
      <c r="E1946" s="68"/>
      <c r="F1946" s="68"/>
      <c r="G1946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46" s="91" t="s">
        <v>395</v>
      </c>
    </row>
    <row r="1947" spans="1:8" x14ac:dyDescent="0.35">
      <c r="A1947" s="345"/>
      <c r="B1947" s="68"/>
      <c r="C1947" s="68"/>
      <c r="D1947" s="68"/>
      <c r="E1947" s="68"/>
      <c r="F1947" s="68"/>
      <c r="G1947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47" s="91" t="s">
        <v>395</v>
      </c>
    </row>
    <row r="1948" spans="1:8" x14ac:dyDescent="0.35">
      <c r="A1948" s="345"/>
      <c r="B1948" s="68"/>
      <c r="C1948" s="68"/>
      <c r="D1948" s="68"/>
      <c r="E1948" s="68"/>
      <c r="F1948" s="68"/>
      <c r="G1948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48" s="91" t="s">
        <v>395</v>
      </c>
    </row>
    <row r="1949" spans="1:8" x14ac:dyDescent="0.35">
      <c r="A1949" s="345"/>
      <c r="B1949" s="68"/>
      <c r="C1949" s="68"/>
      <c r="D1949" s="68"/>
      <c r="E1949" s="68"/>
      <c r="F1949" s="68"/>
      <c r="G1949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49" s="91" t="s">
        <v>395</v>
      </c>
    </row>
    <row r="1950" spans="1:8" x14ac:dyDescent="0.35">
      <c r="A1950" s="345"/>
      <c r="B1950" s="68"/>
      <c r="C1950" s="68"/>
      <c r="D1950" s="68"/>
      <c r="E1950" s="68"/>
      <c r="F1950" s="68"/>
      <c r="G1950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50" s="91" t="s">
        <v>395</v>
      </c>
    </row>
    <row r="1951" spans="1:8" x14ac:dyDescent="0.35">
      <c r="A1951" s="345"/>
      <c r="B1951" s="68"/>
      <c r="C1951" s="68"/>
      <c r="D1951" s="68"/>
      <c r="E1951" s="68"/>
      <c r="F1951" s="68"/>
      <c r="G1951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51" s="91" t="s">
        <v>395</v>
      </c>
    </row>
    <row r="1952" spans="1:8" x14ac:dyDescent="0.35">
      <c r="A1952" s="345"/>
      <c r="B1952" s="68"/>
      <c r="C1952" s="68"/>
      <c r="D1952" s="68"/>
      <c r="E1952" s="68"/>
      <c r="F1952" s="68"/>
      <c r="G1952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52" s="91" t="s">
        <v>395</v>
      </c>
    </row>
    <row r="1953" spans="1:8" x14ac:dyDescent="0.35">
      <c r="A1953" s="345"/>
      <c r="B1953" s="68"/>
      <c r="C1953" s="68"/>
      <c r="D1953" s="68"/>
      <c r="E1953" s="68"/>
      <c r="F1953" s="68"/>
      <c r="G1953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53" s="91" t="s">
        <v>395</v>
      </c>
    </row>
    <row r="1954" spans="1:8" x14ac:dyDescent="0.35">
      <c r="A1954" s="345"/>
      <c r="B1954" s="68"/>
      <c r="C1954" s="68"/>
      <c r="D1954" s="68"/>
      <c r="E1954" s="68"/>
      <c r="F1954" s="68"/>
      <c r="G1954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54" s="91" t="s">
        <v>395</v>
      </c>
    </row>
    <row r="1955" spans="1:8" x14ac:dyDescent="0.35">
      <c r="A1955" s="345"/>
      <c r="B1955" s="68"/>
      <c r="C1955" s="68"/>
      <c r="D1955" s="68"/>
      <c r="E1955" s="68"/>
      <c r="F1955" s="68"/>
      <c r="G1955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55" s="91" t="s">
        <v>395</v>
      </c>
    </row>
    <row r="1956" spans="1:8" x14ac:dyDescent="0.35">
      <c r="A1956" s="345"/>
      <c r="B1956" s="68"/>
      <c r="C1956" s="68"/>
      <c r="D1956" s="68"/>
      <c r="E1956" s="68"/>
      <c r="F1956" s="68"/>
      <c r="G1956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56" s="91" t="s">
        <v>395</v>
      </c>
    </row>
    <row r="1957" spans="1:8" x14ac:dyDescent="0.35">
      <c r="A1957" s="345"/>
      <c r="B1957" s="68"/>
      <c r="C1957" s="68"/>
      <c r="D1957" s="68"/>
      <c r="E1957" s="68"/>
      <c r="F1957" s="68"/>
      <c r="G1957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57" s="91" t="s">
        <v>395</v>
      </c>
    </row>
    <row r="1958" spans="1:8" x14ac:dyDescent="0.35">
      <c r="A1958" s="345"/>
      <c r="B1958" s="68"/>
      <c r="C1958" s="68"/>
      <c r="D1958" s="68"/>
      <c r="E1958" s="68"/>
      <c r="F1958" s="68"/>
      <c r="G1958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58" s="91" t="s">
        <v>395</v>
      </c>
    </row>
    <row r="1959" spans="1:8" x14ac:dyDescent="0.35">
      <c r="A1959" s="345"/>
      <c r="B1959" s="68"/>
      <c r="C1959" s="68"/>
      <c r="D1959" s="68"/>
      <c r="E1959" s="68"/>
      <c r="F1959" s="68"/>
      <c r="G1959" s="101">
        <f>Tableau356161819202123242535363738394041424344454647484950515253545556575861646770737679[[#This Row],[Charge]]*Tableau356161819202123242535363738394041424344454647484950515253545556575861646770737679[[#This Row],[TJM HT/J]]</f>
        <v>0</v>
      </c>
      <c r="H1959" s="91" t="s">
        <v>395</v>
      </c>
    </row>
    <row r="1960" spans="1:8" x14ac:dyDescent="0.35">
      <c r="A1960" s="130" t="s">
        <v>501</v>
      </c>
      <c r="B1960" s="91" t="s">
        <v>124</v>
      </c>
      <c r="C1960" s="91" t="s">
        <v>254</v>
      </c>
      <c r="D1960" s="91" t="s">
        <v>48</v>
      </c>
      <c r="E1960" s="91" t="s">
        <v>255</v>
      </c>
      <c r="F1960" s="91" t="s">
        <v>256</v>
      </c>
      <c r="G1960" s="101" t="s">
        <v>257</v>
      </c>
      <c r="H1960" s="100" t="s">
        <v>258</v>
      </c>
    </row>
    <row r="1961" spans="1:8" x14ac:dyDescent="0.35">
      <c r="A1961" s="344" t="s">
        <v>393</v>
      </c>
      <c r="B1961" s="68"/>
      <c r="C1961" s="68"/>
      <c r="D1961" s="68"/>
      <c r="E1961" s="68"/>
      <c r="F1961" s="68"/>
      <c r="G1961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61" s="91" t="s">
        <v>396</v>
      </c>
    </row>
    <row r="1962" spans="1:8" x14ac:dyDescent="0.35">
      <c r="A1962" s="345"/>
      <c r="B1962" s="68"/>
      <c r="C1962" s="68"/>
      <c r="D1962" s="68"/>
      <c r="E1962" s="68"/>
      <c r="F1962" s="68"/>
      <c r="G1962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62" s="91" t="s">
        <v>396</v>
      </c>
    </row>
    <row r="1963" spans="1:8" x14ac:dyDescent="0.35">
      <c r="A1963" s="345"/>
      <c r="B1963" s="68"/>
      <c r="C1963" s="68"/>
      <c r="D1963" s="68"/>
      <c r="E1963" s="68"/>
      <c r="F1963" s="68"/>
      <c r="G1963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63" s="91" t="s">
        <v>396</v>
      </c>
    </row>
    <row r="1964" spans="1:8" x14ac:dyDescent="0.35">
      <c r="A1964" s="345"/>
      <c r="B1964" s="68"/>
      <c r="C1964" s="68"/>
      <c r="D1964" s="68"/>
      <c r="E1964" s="68"/>
      <c r="F1964" s="68"/>
      <c r="G1964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64" s="91" t="s">
        <v>396</v>
      </c>
    </row>
    <row r="1965" spans="1:8" x14ac:dyDescent="0.35">
      <c r="A1965" s="345"/>
      <c r="B1965" s="68"/>
      <c r="C1965" s="68"/>
      <c r="D1965" s="68"/>
      <c r="E1965" s="68"/>
      <c r="F1965" s="68"/>
      <c r="G1965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65" s="91" t="s">
        <v>396</v>
      </c>
    </row>
    <row r="1966" spans="1:8" x14ac:dyDescent="0.35">
      <c r="A1966" s="345"/>
      <c r="B1966" s="68"/>
      <c r="C1966" s="68"/>
      <c r="D1966" s="68"/>
      <c r="E1966" s="68"/>
      <c r="F1966" s="68"/>
      <c r="G1966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66" s="91" t="s">
        <v>396</v>
      </c>
    </row>
    <row r="1967" spans="1:8" x14ac:dyDescent="0.35">
      <c r="A1967" s="345"/>
      <c r="B1967" s="68"/>
      <c r="C1967" s="68"/>
      <c r="D1967" s="68"/>
      <c r="E1967" s="68"/>
      <c r="F1967" s="68"/>
      <c r="G1967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67" s="91" t="s">
        <v>396</v>
      </c>
    </row>
    <row r="1968" spans="1:8" x14ac:dyDescent="0.35">
      <c r="A1968" s="345"/>
      <c r="B1968" s="68"/>
      <c r="C1968" s="68"/>
      <c r="D1968" s="68"/>
      <c r="E1968" s="68"/>
      <c r="F1968" s="68"/>
      <c r="G1968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68" s="91" t="s">
        <v>396</v>
      </c>
    </row>
    <row r="1969" spans="1:8" x14ac:dyDescent="0.35">
      <c r="A1969" s="345"/>
      <c r="B1969" s="68"/>
      <c r="C1969" s="68"/>
      <c r="D1969" s="68"/>
      <c r="E1969" s="68"/>
      <c r="F1969" s="68"/>
      <c r="G1969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69" s="91" t="s">
        <v>396</v>
      </c>
    </row>
    <row r="1970" spans="1:8" x14ac:dyDescent="0.35">
      <c r="A1970" s="345"/>
      <c r="B1970" s="68"/>
      <c r="C1970" s="68"/>
      <c r="D1970" s="68"/>
      <c r="E1970" s="68"/>
      <c r="F1970" s="68"/>
      <c r="G1970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70" s="91" t="s">
        <v>396</v>
      </c>
    </row>
    <row r="1971" spans="1:8" x14ac:dyDescent="0.35">
      <c r="A1971" s="345"/>
      <c r="B1971" s="68"/>
      <c r="C1971" s="68"/>
      <c r="D1971" s="68"/>
      <c r="E1971" s="68"/>
      <c r="F1971" s="68"/>
      <c r="G1971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71" s="91" t="s">
        <v>396</v>
      </c>
    </row>
    <row r="1972" spans="1:8" x14ac:dyDescent="0.35">
      <c r="A1972" s="345"/>
      <c r="B1972" s="68"/>
      <c r="C1972" s="68"/>
      <c r="D1972" s="68"/>
      <c r="E1972" s="68"/>
      <c r="F1972" s="68"/>
      <c r="G1972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72" s="91" t="s">
        <v>396</v>
      </c>
    </row>
    <row r="1973" spans="1:8" x14ac:dyDescent="0.35">
      <c r="A1973" s="345"/>
      <c r="B1973" s="68"/>
      <c r="C1973" s="68"/>
      <c r="D1973" s="68"/>
      <c r="E1973" s="68"/>
      <c r="F1973" s="68"/>
      <c r="G1973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73" s="91" t="s">
        <v>396</v>
      </c>
    </row>
    <row r="1974" spans="1:8" x14ac:dyDescent="0.35">
      <c r="A1974" s="345"/>
      <c r="B1974" s="68"/>
      <c r="C1974" s="68"/>
      <c r="D1974" s="68"/>
      <c r="E1974" s="68"/>
      <c r="F1974" s="68"/>
      <c r="G1974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74" s="91" t="s">
        <v>396</v>
      </c>
    </row>
    <row r="1975" spans="1:8" x14ac:dyDescent="0.35">
      <c r="A1975" s="345"/>
      <c r="B1975" s="68"/>
      <c r="C1975" s="68"/>
      <c r="D1975" s="68"/>
      <c r="E1975" s="68"/>
      <c r="F1975" s="68"/>
      <c r="G1975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75" s="91" t="s">
        <v>396</v>
      </c>
    </row>
    <row r="1976" spans="1:8" x14ac:dyDescent="0.35">
      <c r="A1976" s="345"/>
      <c r="B1976" s="68"/>
      <c r="C1976" s="68"/>
      <c r="D1976" s="68"/>
      <c r="E1976" s="68"/>
      <c r="F1976" s="68"/>
      <c r="G1976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76" s="91" t="s">
        <v>396</v>
      </c>
    </row>
    <row r="1977" spans="1:8" x14ac:dyDescent="0.35">
      <c r="A1977" s="345"/>
      <c r="B1977" s="68"/>
      <c r="C1977" s="68"/>
      <c r="D1977" s="68"/>
      <c r="E1977" s="68"/>
      <c r="F1977" s="68"/>
      <c r="G1977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77" s="91" t="s">
        <v>396</v>
      </c>
    </row>
    <row r="1978" spans="1:8" x14ac:dyDescent="0.35">
      <c r="A1978" s="345"/>
      <c r="B1978" s="68"/>
      <c r="C1978" s="68"/>
      <c r="D1978" s="68"/>
      <c r="E1978" s="68"/>
      <c r="F1978" s="68"/>
      <c r="G1978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78" s="91" t="s">
        <v>396</v>
      </c>
    </row>
    <row r="1979" spans="1:8" x14ac:dyDescent="0.35">
      <c r="A1979" s="345"/>
      <c r="B1979" s="68"/>
      <c r="C1979" s="68"/>
      <c r="D1979" s="68"/>
      <c r="E1979" s="68"/>
      <c r="F1979" s="68"/>
      <c r="G1979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79" s="91" t="s">
        <v>396</v>
      </c>
    </row>
    <row r="1980" spans="1:8" x14ac:dyDescent="0.35">
      <c r="A1980" s="345"/>
      <c r="B1980" s="68"/>
      <c r="C1980" s="68"/>
      <c r="D1980" s="68"/>
      <c r="E1980" s="68"/>
      <c r="F1980" s="68"/>
      <c r="G1980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80" s="91" t="s">
        <v>396</v>
      </c>
    </row>
    <row r="1981" spans="1:8" x14ac:dyDescent="0.35">
      <c r="A1981" s="345"/>
      <c r="B1981" s="68"/>
      <c r="C1981" s="68"/>
      <c r="D1981" s="68"/>
      <c r="E1981" s="68"/>
      <c r="F1981" s="68"/>
      <c r="G1981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81" s="91" t="s">
        <v>396</v>
      </c>
    </row>
    <row r="1982" spans="1:8" x14ac:dyDescent="0.35">
      <c r="A1982" s="345"/>
      <c r="B1982" s="68"/>
      <c r="C1982" s="68"/>
      <c r="D1982" s="68"/>
      <c r="E1982" s="68"/>
      <c r="F1982" s="68"/>
      <c r="G1982" s="101">
        <f>Tableau35616181920212324253536373839404142434445464748495051525354555657585962656871747780[[#This Row],[Charge]]*Tableau35616181920212324253536373839404142434445464748495051525354555657585962656871747780[[#This Row],[TJM HT/J]]</f>
        <v>0</v>
      </c>
      <c r="H1982" s="91" t="s">
        <v>396</v>
      </c>
    </row>
    <row r="1983" spans="1:8" x14ac:dyDescent="0.35">
      <c r="A1983" s="130" t="s">
        <v>501</v>
      </c>
      <c r="B1983" s="91" t="s">
        <v>124</v>
      </c>
      <c r="C1983" s="91" t="s">
        <v>254</v>
      </c>
      <c r="D1983" s="91" t="s">
        <v>48</v>
      </c>
      <c r="E1983" s="91" t="s">
        <v>255</v>
      </c>
      <c r="F1983" s="91" t="s">
        <v>256</v>
      </c>
      <c r="G1983" s="101" t="s">
        <v>257</v>
      </c>
      <c r="H1983" s="100" t="s">
        <v>258</v>
      </c>
    </row>
    <row r="1984" spans="1:8" x14ac:dyDescent="0.35">
      <c r="A1984" s="344" t="s">
        <v>397</v>
      </c>
      <c r="B1984" s="68"/>
      <c r="C1984" s="68"/>
      <c r="D1984" s="68"/>
      <c r="E1984" s="68"/>
      <c r="F1984" s="68"/>
      <c r="G1984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84" s="91" t="s">
        <v>400</v>
      </c>
    </row>
    <row r="1985" spans="1:8" x14ac:dyDescent="0.35">
      <c r="A1985" s="345"/>
      <c r="B1985" s="68"/>
      <c r="C1985" s="68"/>
      <c r="D1985" s="68"/>
      <c r="E1985" s="68"/>
      <c r="F1985" s="68"/>
      <c r="G1985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85" s="91" t="s">
        <v>400</v>
      </c>
    </row>
    <row r="1986" spans="1:8" x14ac:dyDescent="0.35">
      <c r="A1986" s="345"/>
      <c r="B1986" s="68"/>
      <c r="C1986" s="68"/>
      <c r="D1986" s="68"/>
      <c r="E1986" s="68"/>
      <c r="F1986" s="68"/>
      <c r="G1986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86" s="91" t="s">
        <v>400</v>
      </c>
    </row>
    <row r="1987" spans="1:8" x14ac:dyDescent="0.35">
      <c r="A1987" s="345"/>
      <c r="B1987" s="68"/>
      <c r="C1987" s="68"/>
      <c r="D1987" s="68"/>
      <c r="E1987" s="68"/>
      <c r="F1987" s="68"/>
      <c r="G1987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87" s="91" t="s">
        <v>400</v>
      </c>
    </row>
    <row r="1988" spans="1:8" x14ac:dyDescent="0.35">
      <c r="A1988" s="345"/>
      <c r="B1988" s="68"/>
      <c r="C1988" s="68"/>
      <c r="D1988" s="68"/>
      <c r="E1988" s="68"/>
      <c r="F1988" s="68"/>
      <c r="G1988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88" s="91" t="s">
        <v>400</v>
      </c>
    </row>
    <row r="1989" spans="1:8" x14ac:dyDescent="0.35">
      <c r="A1989" s="345"/>
      <c r="B1989" s="68"/>
      <c r="C1989" s="68"/>
      <c r="D1989" s="68"/>
      <c r="E1989" s="68"/>
      <c r="F1989" s="68"/>
      <c r="G1989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89" s="91" t="s">
        <v>400</v>
      </c>
    </row>
    <row r="1990" spans="1:8" x14ac:dyDescent="0.35">
      <c r="A1990" s="345"/>
      <c r="B1990" s="68"/>
      <c r="C1990" s="68"/>
      <c r="D1990" s="68"/>
      <c r="E1990" s="68"/>
      <c r="F1990" s="68"/>
      <c r="G1990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90" s="91" t="s">
        <v>400</v>
      </c>
    </row>
    <row r="1991" spans="1:8" x14ac:dyDescent="0.35">
      <c r="A1991" s="345"/>
      <c r="B1991" s="68"/>
      <c r="C1991" s="68"/>
      <c r="D1991" s="68"/>
      <c r="E1991" s="68"/>
      <c r="F1991" s="68"/>
      <c r="G1991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91" s="91" t="s">
        <v>400</v>
      </c>
    </row>
    <row r="1992" spans="1:8" x14ac:dyDescent="0.35">
      <c r="A1992" s="345"/>
      <c r="B1992" s="68"/>
      <c r="C1992" s="68"/>
      <c r="D1992" s="68"/>
      <c r="E1992" s="68"/>
      <c r="F1992" s="68"/>
      <c r="G1992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92" s="91" t="s">
        <v>400</v>
      </c>
    </row>
    <row r="1993" spans="1:8" x14ac:dyDescent="0.35">
      <c r="A1993" s="345"/>
      <c r="B1993" s="68"/>
      <c r="C1993" s="68"/>
      <c r="D1993" s="68"/>
      <c r="E1993" s="68"/>
      <c r="F1993" s="68"/>
      <c r="G1993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93" s="91" t="s">
        <v>400</v>
      </c>
    </row>
    <row r="1994" spans="1:8" x14ac:dyDescent="0.35">
      <c r="A1994" s="345"/>
      <c r="B1994" s="68"/>
      <c r="C1994" s="68"/>
      <c r="D1994" s="68"/>
      <c r="E1994" s="68"/>
      <c r="F1994" s="68"/>
      <c r="G1994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94" s="91" t="s">
        <v>400</v>
      </c>
    </row>
    <row r="1995" spans="1:8" x14ac:dyDescent="0.35">
      <c r="A1995" s="345"/>
      <c r="B1995" s="68"/>
      <c r="C1995" s="68"/>
      <c r="D1995" s="68"/>
      <c r="E1995" s="68"/>
      <c r="F1995" s="68"/>
      <c r="G1995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95" s="91" t="s">
        <v>400</v>
      </c>
    </row>
    <row r="1996" spans="1:8" x14ac:dyDescent="0.35">
      <c r="A1996" s="345"/>
      <c r="B1996" s="68"/>
      <c r="C1996" s="68"/>
      <c r="D1996" s="68"/>
      <c r="E1996" s="68"/>
      <c r="F1996" s="68"/>
      <c r="G1996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96" s="91" t="s">
        <v>400</v>
      </c>
    </row>
    <row r="1997" spans="1:8" x14ac:dyDescent="0.35">
      <c r="A1997" s="345"/>
      <c r="B1997" s="68"/>
      <c r="C1997" s="68"/>
      <c r="D1997" s="68"/>
      <c r="E1997" s="68"/>
      <c r="F1997" s="68"/>
      <c r="G1997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97" s="91" t="s">
        <v>400</v>
      </c>
    </row>
    <row r="1998" spans="1:8" x14ac:dyDescent="0.35">
      <c r="A1998" s="345"/>
      <c r="B1998" s="68"/>
      <c r="C1998" s="68"/>
      <c r="D1998" s="68"/>
      <c r="E1998" s="68"/>
      <c r="F1998" s="68"/>
      <c r="G1998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98" s="91" t="s">
        <v>400</v>
      </c>
    </row>
    <row r="1999" spans="1:8" x14ac:dyDescent="0.35">
      <c r="A1999" s="345"/>
      <c r="B1999" s="68"/>
      <c r="C1999" s="68"/>
      <c r="D1999" s="68"/>
      <c r="E1999" s="68"/>
      <c r="F1999" s="68"/>
      <c r="G1999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1999" s="91" t="s">
        <v>400</v>
      </c>
    </row>
    <row r="2000" spans="1:8" x14ac:dyDescent="0.35">
      <c r="A2000" s="345"/>
      <c r="B2000" s="68"/>
      <c r="C2000" s="68"/>
      <c r="D2000" s="68"/>
      <c r="E2000" s="68"/>
      <c r="F2000" s="68"/>
      <c r="G2000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2000" s="91" t="s">
        <v>400</v>
      </c>
    </row>
    <row r="2001" spans="1:8" x14ac:dyDescent="0.35">
      <c r="A2001" s="345"/>
      <c r="B2001" s="68"/>
      <c r="C2001" s="68"/>
      <c r="D2001" s="68"/>
      <c r="E2001" s="68"/>
      <c r="F2001" s="68"/>
      <c r="G2001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2001" s="91" t="s">
        <v>400</v>
      </c>
    </row>
    <row r="2002" spans="1:8" x14ac:dyDescent="0.35">
      <c r="A2002" s="345"/>
      <c r="B2002" s="68"/>
      <c r="C2002" s="68"/>
      <c r="D2002" s="68"/>
      <c r="E2002" s="68"/>
      <c r="F2002" s="68"/>
      <c r="G2002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2002" s="91" t="s">
        <v>400</v>
      </c>
    </row>
    <row r="2003" spans="1:8" x14ac:dyDescent="0.35">
      <c r="A2003" s="345"/>
      <c r="B2003" s="68"/>
      <c r="C2003" s="68"/>
      <c r="D2003" s="68"/>
      <c r="E2003" s="68"/>
      <c r="F2003" s="68"/>
      <c r="G2003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2003" s="91" t="s">
        <v>400</v>
      </c>
    </row>
    <row r="2004" spans="1:8" x14ac:dyDescent="0.35">
      <c r="A2004" s="345"/>
      <c r="B2004" s="68"/>
      <c r="C2004" s="68"/>
      <c r="D2004" s="68"/>
      <c r="E2004" s="68"/>
      <c r="F2004" s="68"/>
      <c r="G2004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2004" s="91" t="s">
        <v>400</v>
      </c>
    </row>
    <row r="2005" spans="1:8" x14ac:dyDescent="0.35">
      <c r="A2005" s="345"/>
      <c r="B2005" s="68"/>
      <c r="C2005" s="68"/>
      <c r="D2005" s="68"/>
      <c r="E2005" s="68"/>
      <c r="F2005" s="68"/>
      <c r="G2005" s="101">
        <f>Tableau356161819202123242535363738394041424344454647484950515253545556576063666972757881[[#This Row],[Charge]]*Tableau356161819202123242535363738394041424344454647484950515253545556576063666972757881[[#This Row],[TJM HT/J]]</f>
        <v>0</v>
      </c>
      <c r="H2005" s="91" t="s">
        <v>400</v>
      </c>
    </row>
    <row r="2006" spans="1:8" x14ac:dyDescent="0.35">
      <c r="A2006" s="130" t="s">
        <v>501</v>
      </c>
      <c r="B2006" s="91" t="s">
        <v>124</v>
      </c>
      <c r="C2006" s="91" t="s">
        <v>254</v>
      </c>
      <c r="D2006" s="91" t="s">
        <v>48</v>
      </c>
      <c r="E2006" s="91" t="s">
        <v>255</v>
      </c>
      <c r="F2006" s="91" t="s">
        <v>256</v>
      </c>
      <c r="G2006" s="101" t="s">
        <v>257</v>
      </c>
      <c r="H2006" s="100" t="s">
        <v>258</v>
      </c>
    </row>
    <row r="2007" spans="1:8" x14ac:dyDescent="0.35">
      <c r="A2007" s="344" t="s">
        <v>398</v>
      </c>
      <c r="B2007" s="68"/>
      <c r="C2007" s="68"/>
      <c r="D2007" s="68"/>
      <c r="E2007" s="68"/>
      <c r="F2007" s="68"/>
      <c r="G2007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07" s="91" t="s">
        <v>401</v>
      </c>
    </row>
    <row r="2008" spans="1:8" x14ac:dyDescent="0.35">
      <c r="A2008" s="345"/>
      <c r="B2008" s="68"/>
      <c r="C2008" s="68"/>
      <c r="D2008" s="68"/>
      <c r="E2008" s="68"/>
      <c r="F2008" s="68"/>
      <c r="G2008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08" s="91" t="s">
        <v>401</v>
      </c>
    </row>
    <row r="2009" spans="1:8" x14ac:dyDescent="0.35">
      <c r="A2009" s="345"/>
      <c r="B2009" s="68"/>
      <c r="C2009" s="68"/>
      <c r="D2009" s="68"/>
      <c r="E2009" s="68"/>
      <c r="F2009" s="68"/>
      <c r="G2009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09" s="91" t="s">
        <v>401</v>
      </c>
    </row>
    <row r="2010" spans="1:8" x14ac:dyDescent="0.35">
      <c r="A2010" s="345"/>
      <c r="B2010" s="68"/>
      <c r="C2010" s="68"/>
      <c r="D2010" s="68"/>
      <c r="E2010" s="68"/>
      <c r="F2010" s="68"/>
      <c r="G2010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10" s="91" t="s">
        <v>401</v>
      </c>
    </row>
    <row r="2011" spans="1:8" x14ac:dyDescent="0.35">
      <c r="A2011" s="345"/>
      <c r="B2011" s="68"/>
      <c r="C2011" s="68"/>
      <c r="D2011" s="68"/>
      <c r="E2011" s="68"/>
      <c r="F2011" s="68"/>
      <c r="G2011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11" s="91" t="s">
        <v>401</v>
      </c>
    </row>
    <row r="2012" spans="1:8" x14ac:dyDescent="0.35">
      <c r="A2012" s="345"/>
      <c r="B2012" s="68"/>
      <c r="C2012" s="68"/>
      <c r="D2012" s="68"/>
      <c r="E2012" s="68"/>
      <c r="F2012" s="68"/>
      <c r="G2012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12" s="91" t="s">
        <v>401</v>
      </c>
    </row>
    <row r="2013" spans="1:8" x14ac:dyDescent="0.35">
      <c r="A2013" s="345"/>
      <c r="B2013" s="68"/>
      <c r="C2013" s="68"/>
      <c r="D2013" s="68"/>
      <c r="E2013" s="68"/>
      <c r="F2013" s="68"/>
      <c r="G2013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13" s="91" t="s">
        <v>401</v>
      </c>
    </row>
    <row r="2014" spans="1:8" x14ac:dyDescent="0.35">
      <c r="A2014" s="345"/>
      <c r="B2014" s="68"/>
      <c r="C2014" s="68"/>
      <c r="D2014" s="68"/>
      <c r="E2014" s="68"/>
      <c r="F2014" s="68"/>
      <c r="G2014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14" s="91" t="s">
        <v>401</v>
      </c>
    </row>
    <row r="2015" spans="1:8" x14ac:dyDescent="0.35">
      <c r="A2015" s="345"/>
      <c r="B2015" s="68"/>
      <c r="C2015" s="68"/>
      <c r="D2015" s="68"/>
      <c r="E2015" s="68"/>
      <c r="F2015" s="68"/>
      <c r="G2015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15" s="91" t="s">
        <v>401</v>
      </c>
    </row>
    <row r="2016" spans="1:8" x14ac:dyDescent="0.35">
      <c r="A2016" s="345"/>
      <c r="B2016" s="68"/>
      <c r="C2016" s="68"/>
      <c r="D2016" s="68"/>
      <c r="E2016" s="68"/>
      <c r="F2016" s="68"/>
      <c r="G2016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16" s="91" t="s">
        <v>401</v>
      </c>
    </row>
    <row r="2017" spans="1:8" x14ac:dyDescent="0.35">
      <c r="A2017" s="345"/>
      <c r="B2017" s="68"/>
      <c r="C2017" s="68"/>
      <c r="D2017" s="68"/>
      <c r="E2017" s="68"/>
      <c r="F2017" s="68"/>
      <c r="G2017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17" s="91" t="s">
        <v>401</v>
      </c>
    </row>
    <row r="2018" spans="1:8" x14ac:dyDescent="0.35">
      <c r="A2018" s="345"/>
      <c r="B2018" s="68"/>
      <c r="C2018" s="68"/>
      <c r="D2018" s="68"/>
      <c r="E2018" s="68"/>
      <c r="F2018" s="68"/>
      <c r="G2018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18" s="91" t="s">
        <v>401</v>
      </c>
    </row>
    <row r="2019" spans="1:8" x14ac:dyDescent="0.35">
      <c r="A2019" s="345"/>
      <c r="B2019" s="68"/>
      <c r="C2019" s="68"/>
      <c r="D2019" s="68"/>
      <c r="E2019" s="68"/>
      <c r="F2019" s="68"/>
      <c r="G2019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19" s="91" t="s">
        <v>401</v>
      </c>
    </row>
    <row r="2020" spans="1:8" x14ac:dyDescent="0.35">
      <c r="A2020" s="345"/>
      <c r="B2020" s="68"/>
      <c r="C2020" s="68"/>
      <c r="D2020" s="68"/>
      <c r="E2020" s="68"/>
      <c r="F2020" s="68"/>
      <c r="G2020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20" s="91" t="s">
        <v>401</v>
      </c>
    </row>
    <row r="2021" spans="1:8" x14ac:dyDescent="0.35">
      <c r="A2021" s="345"/>
      <c r="B2021" s="68"/>
      <c r="C2021" s="68"/>
      <c r="D2021" s="68"/>
      <c r="E2021" s="68"/>
      <c r="F2021" s="68"/>
      <c r="G2021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21" s="91" t="s">
        <v>401</v>
      </c>
    </row>
    <row r="2022" spans="1:8" x14ac:dyDescent="0.35">
      <c r="A2022" s="345"/>
      <c r="B2022" s="68"/>
      <c r="C2022" s="68"/>
      <c r="D2022" s="68"/>
      <c r="E2022" s="68"/>
      <c r="F2022" s="68"/>
      <c r="G2022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22" s="91" t="s">
        <v>401</v>
      </c>
    </row>
    <row r="2023" spans="1:8" x14ac:dyDescent="0.35">
      <c r="A2023" s="345"/>
      <c r="B2023" s="68"/>
      <c r="C2023" s="68"/>
      <c r="D2023" s="68"/>
      <c r="E2023" s="68"/>
      <c r="F2023" s="68"/>
      <c r="G2023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23" s="91" t="s">
        <v>401</v>
      </c>
    </row>
    <row r="2024" spans="1:8" x14ac:dyDescent="0.35">
      <c r="A2024" s="345"/>
      <c r="B2024" s="68"/>
      <c r="C2024" s="68"/>
      <c r="D2024" s="68"/>
      <c r="E2024" s="68"/>
      <c r="F2024" s="68"/>
      <c r="G2024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24" s="91" t="s">
        <v>401</v>
      </c>
    </row>
    <row r="2025" spans="1:8" x14ac:dyDescent="0.35">
      <c r="A2025" s="345"/>
      <c r="B2025" s="68"/>
      <c r="C2025" s="68"/>
      <c r="D2025" s="68"/>
      <c r="E2025" s="68"/>
      <c r="F2025" s="68"/>
      <c r="G2025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25" s="91" t="s">
        <v>401</v>
      </c>
    </row>
    <row r="2026" spans="1:8" x14ac:dyDescent="0.35">
      <c r="A2026" s="345"/>
      <c r="B2026" s="68"/>
      <c r="C2026" s="68"/>
      <c r="D2026" s="68"/>
      <c r="E2026" s="68"/>
      <c r="F2026" s="68"/>
      <c r="G2026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26" s="91" t="s">
        <v>401</v>
      </c>
    </row>
    <row r="2027" spans="1:8" x14ac:dyDescent="0.35">
      <c r="A2027" s="345"/>
      <c r="B2027" s="68"/>
      <c r="C2027" s="68"/>
      <c r="D2027" s="68"/>
      <c r="E2027" s="68"/>
      <c r="F2027" s="68"/>
      <c r="G2027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27" s="91" t="s">
        <v>401</v>
      </c>
    </row>
    <row r="2028" spans="1:8" x14ac:dyDescent="0.35">
      <c r="A2028" s="345"/>
      <c r="B2028" s="68"/>
      <c r="C2028" s="68"/>
      <c r="D2028" s="68"/>
      <c r="E2028" s="68"/>
      <c r="F2028" s="68"/>
      <c r="G2028" s="101">
        <f>Tableau35616181920212324253536373839404142434445464748495051525354555657586164677073767982[[#This Row],[Charge]]*Tableau35616181920212324253536373839404142434445464748495051525354555657586164677073767982[[#This Row],[TJM HT/J]]</f>
        <v>0</v>
      </c>
      <c r="H2028" s="91" t="s">
        <v>401</v>
      </c>
    </row>
    <row r="2029" spans="1:8" x14ac:dyDescent="0.35">
      <c r="A2029" s="130" t="s">
        <v>501</v>
      </c>
      <c r="B2029" s="91" t="s">
        <v>124</v>
      </c>
      <c r="C2029" s="91" t="s">
        <v>254</v>
      </c>
      <c r="D2029" s="91" t="s">
        <v>48</v>
      </c>
      <c r="E2029" s="91" t="s">
        <v>255</v>
      </c>
      <c r="F2029" s="91" t="s">
        <v>256</v>
      </c>
      <c r="G2029" s="101" t="s">
        <v>257</v>
      </c>
      <c r="H2029" s="100" t="s">
        <v>258</v>
      </c>
    </row>
    <row r="2030" spans="1:8" x14ac:dyDescent="0.35">
      <c r="A2030" s="344" t="s">
        <v>399</v>
      </c>
      <c r="B2030" s="68"/>
      <c r="C2030" s="68"/>
      <c r="D2030" s="68"/>
      <c r="E2030" s="68"/>
      <c r="F2030" s="68"/>
      <c r="G2030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30" s="91" t="s">
        <v>402</v>
      </c>
    </row>
    <row r="2031" spans="1:8" x14ac:dyDescent="0.35">
      <c r="A2031" s="345"/>
      <c r="B2031" s="68"/>
      <c r="C2031" s="68"/>
      <c r="D2031" s="68"/>
      <c r="E2031" s="68"/>
      <c r="F2031" s="68"/>
      <c r="G2031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31" s="91" t="s">
        <v>402</v>
      </c>
    </row>
    <row r="2032" spans="1:8" x14ac:dyDescent="0.35">
      <c r="A2032" s="345"/>
      <c r="B2032" s="68"/>
      <c r="C2032" s="68"/>
      <c r="D2032" s="68"/>
      <c r="E2032" s="68"/>
      <c r="F2032" s="68"/>
      <c r="G2032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32" s="91" t="s">
        <v>402</v>
      </c>
    </row>
    <row r="2033" spans="1:8" x14ac:dyDescent="0.35">
      <c r="A2033" s="345"/>
      <c r="B2033" s="68"/>
      <c r="C2033" s="68"/>
      <c r="D2033" s="68"/>
      <c r="E2033" s="68"/>
      <c r="F2033" s="68"/>
      <c r="G2033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33" s="91" t="s">
        <v>402</v>
      </c>
    </row>
    <row r="2034" spans="1:8" x14ac:dyDescent="0.35">
      <c r="A2034" s="345"/>
      <c r="B2034" s="68"/>
      <c r="C2034" s="68"/>
      <c r="D2034" s="68"/>
      <c r="E2034" s="68"/>
      <c r="F2034" s="68"/>
      <c r="G2034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34" s="91" t="s">
        <v>402</v>
      </c>
    </row>
    <row r="2035" spans="1:8" x14ac:dyDescent="0.35">
      <c r="A2035" s="345"/>
      <c r="B2035" s="68"/>
      <c r="C2035" s="68"/>
      <c r="D2035" s="68"/>
      <c r="E2035" s="68"/>
      <c r="F2035" s="68"/>
      <c r="G2035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35" s="91" t="s">
        <v>402</v>
      </c>
    </row>
    <row r="2036" spans="1:8" x14ac:dyDescent="0.35">
      <c r="A2036" s="345"/>
      <c r="B2036" s="68"/>
      <c r="C2036" s="68"/>
      <c r="D2036" s="68"/>
      <c r="E2036" s="68"/>
      <c r="F2036" s="68"/>
      <c r="G2036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36" s="91" t="s">
        <v>402</v>
      </c>
    </row>
    <row r="2037" spans="1:8" x14ac:dyDescent="0.35">
      <c r="A2037" s="345"/>
      <c r="B2037" s="68"/>
      <c r="C2037" s="68"/>
      <c r="D2037" s="68"/>
      <c r="E2037" s="68"/>
      <c r="F2037" s="68"/>
      <c r="G2037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37" s="91" t="s">
        <v>402</v>
      </c>
    </row>
    <row r="2038" spans="1:8" x14ac:dyDescent="0.35">
      <c r="A2038" s="345"/>
      <c r="B2038" s="68"/>
      <c r="C2038" s="68"/>
      <c r="D2038" s="68"/>
      <c r="E2038" s="68"/>
      <c r="F2038" s="68"/>
      <c r="G2038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38" s="91" t="s">
        <v>402</v>
      </c>
    </row>
    <row r="2039" spans="1:8" x14ac:dyDescent="0.35">
      <c r="A2039" s="345"/>
      <c r="B2039" s="68"/>
      <c r="C2039" s="68"/>
      <c r="D2039" s="68"/>
      <c r="E2039" s="68"/>
      <c r="F2039" s="68"/>
      <c r="G2039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39" s="91" t="s">
        <v>402</v>
      </c>
    </row>
    <row r="2040" spans="1:8" x14ac:dyDescent="0.35">
      <c r="A2040" s="345"/>
      <c r="B2040" s="68"/>
      <c r="C2040" s="68"/>
      <c r="D2040" s="68"/>
      <c r="E2040" s="68"/>
      <c r="F2040" s="68"/>
      <c r="G2040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40" s="91" t="s">
        <v>402</v>
      </c>
    </row>
    <row r="2041" spans="1:8" x14ac:dyDescent="0.35">
      <c r="A2041" s="345"/>
      <c r="B2041" s="68"/>
      <c r="C2041" s="68"/>
      <c r="D2041" s="68"/>
      <c r="E2041" s="68"/>
      <c r="F2041" s="68"/>
      <c r="G2041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41" s="91" t="s">
        <v>402</v>
      </c>
    </row>
    <row r="2042" spans="1:8" x14ac:dyDescent="0.35">
      <c r="A2042" s="345"/>
      <c r="B2042" s="68"/>
      <c r="C2042" s="68"/>
      <c r="D2042" s="68"/>
      <c r="E2042" s="68"/>
      <c r="F2042" s="68"/>
      <c r="G2042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42" s="91" t="s">
        <v>402</v>
      </c>
    </row>
    <row r="2043" spans="1:8" x14ac:dyDescent="0.35">
      <c r="A2043" s="345"/>
      <c r="B2043" s="68"/>
      <c r="C2043" s="68"/>
      <c r="D2043" s="68"/>
      <c r="E2043" s="68"/>
      <c r="F2043" s="68"/>
      <c r="G2043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43" s="91" t="s">
        <v>402</v>
      </c>
    </row>
    <row r="2044" spans="1:8" x14ac:dyDescent="0.35">
      <c r="A2044" s="345"/>
      <c r="B2044" s="68"/>
      <c r="C2044" s="68"/>
      <c r="D2044" s="68"/>
      <c r="E2044" s="68"/>
      <c r="F2044" s="68"/>
      <c r="G2044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44" s="91" t="s">
        <v>402</v>
      </c>
    </row>
    <row r="2045" spans="1:8" x14ac:dyDescent="0.35">
      <c r="A2045" s="345"/>
      <c r="B2045" s="68"/>
      <c r="C2045" s="68"/>
      <c r="D2045" s="68"/>
      <c r="E2045" s="68"/>
      <c r="F2045" s="68"/>
      <c r="G2045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45" s="91" t="s">
        <v>402</v>
      </c>
    </row>
    <row r="2046" spans="1:8" x14ac:dyDescent="0.35">
      <c r="A2046" s="345"/>
      <c r="B2046" s="68"/>
      <c r="C2046" s="68"/>
      <c r="D2046" s="68"/>
      <c r="E2046" s="68"/>
      <c r="F2046" s="68"/>
      <c r="G2046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46" s="91" t="s">
        <v>402</v>
      </c>
    </row>
    <row r="2047" spans="1:8" x14ac:dyDescent="0.35">
      <c r="A2047" s="345"/>
      <c r="B2047" s="68"/>
      <c r="C2047" s="68"/>
      <c r="D2047" s="68"/>
      <c r="E2047" s="68"/>
      <c r="F2047" s="68"/>
      <c r="G2047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47" s="91" t="s">
        <v>402</v>
      </c>
    </row>
    <row r="2048" spans="1:8" x14ac:dyDescent="0.35">
      <c r="A2048" s="345"/>
      <c r="B2048" s="68"/>
      <c r="C2048" s="68"/>
      <c r="D2048" s="68"/>
      <c r="E2048" s="68"/>
      <c r="F2048" s="68"/>
      <c r="G2048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48" s="91" t="s">
        <v>402</v>
      </c>
    </row>
    <row r="2049" spans="1:8" x14ac:dyDescent="0.35">
      <c r="A2049" s="345"/>
      <c r="B2049" s="68"/>
      <c r="C2049" s="68"/>
      <c r="D2049" s="68"/>
      <c r="E2049" s="68"/>
      <c r="F2049" s="68"/>
      <c r="G2049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49" s="91" t="s">
        <v>402</v>
      </c>
    </row>
    <row r="2050" spans="1:8" x14ac:dyDescent="0.35">
      <c r="A2050" s="345"/>
      <c r="B2050" s="68"/>
      <c r="C2050" s="68"/>
      <c r="D2050" s="68"/>
      <c r="E2050" s="68"/>
      <c r="F2050" s="68"/>
      <c r="G2050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50" s="91" t="s">
        <v>402</v>
      </c>
    </row>
    <row r="2051" spans="1:8" x14ac:dyDescent="0.35">
      <c r="A2051" s="345"/>
      <c r="B2051" s="68"/>
      <c r="C2051" s="68"/>
      <c r="D2051" s="68"/>
      <c r="E2051" s="68"/>
      <c r="F2051" s="68"/>
      <c r="G2051" s="101">
        <f>Tableau3561618192021232425353637383940414243444546474849505152535455565758596265687174778083[[#This Row],[Charge]]*Tableau3561618192021232425353637383940414243444546474849505152535455565758596265687174778083[[#This Row],[TJM HT/J]]</f>
        <v>0</v>
      </c>
      <c r="H2051" s="91" t="s">
        <v>402</v>
      </c>
    </row>
    <row r="2052" spans="1:8" x14ac:dyDescent="0.35">
      <c r="A2052" s="130" t="s">
        <v>501</v>
      </c>
      <c r="B2052" s="91" t="s">
        <v>124</v>
      </c>
      <c r="C2052" s="91" t="s">
        <v>254</v>
      </c>
      <c r="D2052" s="91" t="s">
        <v>48</v>
      </c>
      <c r="E2052" s="91" t="s">
        <v>255</v>
      </c>
      <c r="F2052" s="91" t="s">
        <v>256</v>
      </c>
      <c r="G2052" s="101" t="s">
        <v>257</v>
      </c>
      <c r="H2052" s="100" t="s">
        <v>258</v>
      </c>
    </row>
    <row r="2053" spans="1:8" x14ac:dyDescent="0.35">
      <c r="A2053" s="344" t="s">
        <v>516</v>
      </c>
      <c r="B2053" s="68"/>
      <c r="C2053" s="68"/>
      <c r="D2053" s="68"/>
      <c r="E2053" s="68"/>
      <c r="F2053" s="68"/>
      <c r="G2053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53" s="91" t="s">
        <v>404</v>
      </c>
    </row>
    <row r="2054" spans="1:8" x14ac:dyDescent="0.35">
      <c r="A2054" s="345"/>
      <c r="B2054" s="68"/>
      <c r="C2054" s="68"/>
      <c r="D2054" s="68"/>
      <c r="E2054" s="68"/>
      <c r="F2054" s="68"/>
      <c r="G2054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54" s="91" t="s">
        <v>404</v>
      </c>
    </row>
    <row r="2055" spans="1:8" x14ac:dyDescent="0.35">
      <c r="A2055" s="345"/>
      <c r="B2055" s="68"/>
      <c r="C2055" s="68"/>
      <c r="D2055" s="68"/>
      <c r="E2055" s="68"/>
      <c r="F2055" s="68"/>
      <c r="G2055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55" s="91" t="s">
        <v>404</v>
      </c>
    </row>
    <row r="2056" spans="1:8" x14ac:dyDescent="0.35">
      <c r="A2056" s="345"/>
      <c r="B2056" s="68"/>
      <c r="C2056" s="68"/>
      <c r="D2056" s="68"/>
      <c r="E2056" s="68"/>
      <c r="F2056" s="68"/>
      <c r="G2056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56" s="91" t="s">
        <v>404</v>
      </c>
    </row>
    <row r="2057" spans="1:8" x14ac:dyDescent="0.35">
      <c r="A2057" s="345"/>
      <c r="B2057" s="68"/>
      <c r="C2057" s="68"/>
      <c r="D2057" s="68"/>
      <c r="E2057" s="68"/>
      <c r="F2057" s="68"/>
      <c r="G2057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57" s="91" t="s">
        <v>404</v>
      </c>
    </row>
    <row r="2058" spans="1:8" x14ac:dyDescent="0.35">
      <c r="A2058" s="345"/>
      <c r="B2058" s="68"/>
      <c r="C2058" s="68"/>
      <c r="D2058" s="68"/>
      <c r="E2058" s="68"/>
      <c r="F2058" s="68"/>
      <c r="G2058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58" s="91" t="s">
        <v>404</v>
      </c>
    </row>
    <row r="2059" spans="1:8" x14ac:dyDescent="0.35">
      <c r="A2059" s="345"/>
      <c r="B2059" s="68"/>
      <c r="C2059" s="68"/>
      <c r="D2059" s="68"/>
      <c r="E2059" s="68"/>
      <c r="F2059" s="68"/>
      <c r="G2059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59" s="91" t="s">
        <v>404</v>
      </c>
    </row>
    <row r="2060" spans="1:8" x14ac:dyDescent="0.35">
      <c r="A2060" s="345"/>
      <c r="B2060" s="68"/>
      <c r="C2060" s="68"/>
      <c r="D2060" s="68"/>
      <c r="E2060" s="68"/>
      <c r="F2060" s="68"/>
      <c r="G2060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60" s="91" t="s">
        <v>404</v>
      </c>
    </row>
    <row r="2061" spans="1:8" x14ac:dyDescent="0.35">
      <c r="A2061" s="345"/>
      <c r="B2061" s="68"/>
      <c r="C2061" s="68"/>
      <c r="D2061" s="68"/>
      <c r="E2061" s="68"/>
      <c r="F2061" s="68"/>
      <c r="G2061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61" s="91" t="s">
        <v>404</v>
      </c>
    </row>
    <row r="2062" spans="1:8" x14ac:dyDescent="0.35">
      <c r="A2062" s="345"/>
      <c r="B2062" s="68"/>
      <c r="C2062" s="68"/>
      <c r="D2062" s="68"/>
      <c r="E2062" s="68"/>
      <c r="F2062" s="68"/>
      <c r="G2062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62" s="91" t="s">
        <v>404</v>
      </c>
    </row>
    <row r="2063" spans="1:8" x14ac:dyDescent="0.35">
      <c r="A2063" s="345"/>
      <c r="B2063" s="68"/>
      <c r="C2063" s="68"/>
      <c r="D2063" s="68"/>
      <c r="E2063" s="68"/>
      <c r="F2063" s="68"/>
      <c r="G2063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63" s="91" t="s">
        <v>404</v>
      </c>
    </row>
    <row r="2064" spans="1:8" x14ac:dyDescent="0.35">
      <c r="A2064" s="345"/>
      <c r="B2064" s="68"/>
      <c r="C2064" s="68"/>
      <c r="D2064" s="68"/>
      <c r="E2064" s="68"/>
      <c r="F2064" s="68"/>
      <c r="G2064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64" s="91" t="s">
        <v>404</v>
      </c>
    </row>
    <row r="2065" spans="1:8" x14ac:dyDescent="0.35">
      <c r="A2065" s="345"/>
      <c r="B2065" s="68"/>
      <c r="C2065" s="68"/>
      <c r="D2065" s="68"/>
      <c r="E2065" s="68"/>
      <c r="F2065" s="68"/>
      <c r="G2065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65" s="91" t="s">
        <v>404</v>
      </c>
    </row>
    <row r="2066" spans="1:8" x14ac:dyDescent="0.35">
      <c r="A2066" s="345"/>
      <c r="B2066" s="68"/>
      <c r="C2066" s="68"/>
      <c r="D2066" s="68"/>
      <c r="E2066" s="68"/>
      <c r="F2066" s="68"/>
      <c r="G2066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66" s="91" t="s">
        <v>404</v>
      </c>
    </row>
    <row r="2067" spans="1:8" x14ac:dyDescent="0.35">
      <c r="A2067" s="345"/>
      <c r="B2067" s="68"/>
      <c r="C2067" s="68"/>
      <c r="D2067" s="68"/>
      <c r="E2067" s="68"/>
      <c r="F2067" s="68"/>
      <c r="G2067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67" s="91" t="s">
        <v>404</v>
      </c>
    </row>
    <row r="2068" spans="1:8" x14ac:dyDescent="0.35">
      <c r="A2068" s="345"/>
      <c r="B2068" s="68"/>
      <c r="C2068" s="68"/>
      <c r="D2068" s="68"/>
      <c r="E2068" s="68"/>
      <c r="F2068" s="68"/>
      <c r="G2068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68" s="91" t="s">
        <v>404</v>
      </c>
    </row>
    <row r="2069" spans="1:8" x14ac:dyDescent="0.35">
      <c r="A2069" s="345"/>
      <c r="B2069" s="68"/>
      <c r="C2069" s="68"/>
      <c r="D2069" s="68"/>
      <c r="E2069" s="68"/>
      <c r="F2069" s="68"/>
      <c r="G2069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69" s="91" t="s">
        <v>404</v>
      </c>
    </row>
    <row r="2070" spans="1:8" x14ac:dyDescent="0.35">
      <c r="A2070" s="345"/>
      <c r="B2070" s="68"/>
      <c r="C2070" s="68"/>
      <c r="D2070" s="68"/>
      <c r="E2070" s="68"/>
      <c r="F2070" s="68"/>
      <c r="G2070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70" s="91" t="s">
        <v>404</v>
      </c>
    </row>
    <row r="2071" spans="1:8" x14ac:dyDescent="0.35">
      <c r="A2071" s="345"/>
      <c r="B2071" s="68"/>
      <c r="C2071" s="68"/>
      <c r="D2071" s="68"/>
      <c r="E2071" s="68"/>
      <c r="F2071" s="68"/>
      <c r="G2071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71" s="91" t="s">
        <v>404</v>
      </c>
    </row>
    <row r="2072" spans="1:8" x14ac:dyDescent="0.35">
      <c r="A2072" s="345"/>
      <c r="B2072" s="68"/>
      <c r="C2072" s="68"/>
      <c r="D2072" s="68"/>
      <c r="E2072" s="68"/>
      <c r="F2072" s="68"/>
      <c r="G2072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72" s="91" t="s">
        <v>404</v>
      </c>
    </row>
    <row r="2073" spans="1:8" x14ac:dyDescent="0.35">
      <c r="A2073" s="345"/>
      <c r="B2073" s="68"/>
      <c r="C2073" s="68"/>
      <c r="D2073" s="68"/>
      <c r="E2073" s="68"/>
      <c r="F2073" s="68"/>
      <c r="G2073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73" s="91" t="s">
        <v>404</v>
      </c>
    </row>
    <row r="2074" spans="1:8" x14ac:dyDescent="0.35">
      <c r="A2074" s="345"/>
      <c r="B2074" s="68"/>
      <c r="C2074" s="68"/>
      <c r="D2074" s="68"/>
      <c r="E2074" s="68"/>
      <c r="F2074" s="68"/>
      <c r="G2074" s="101">
        <f>Tableau356161819202123242535363738394041424344454647484950515253545556575859626568717477808384[[#This Row],[Charge]]*Tableau356161819202123242535363738394041424344454647484950515253545556575859626568717477808384[[#This Row],[TJM HT/J]]</f>
        <v>0</v>
      </c>
      <c r="H2074" s="91" t="s">
        <v>404</v>
      </c>
    </row>
    <row r="2075" spans="1:8" ht="14.5" customHeight="1" x14ac:dyDescent="0.35">
      <c r="A2075" s="130" t="s">
        <v>501</v>
      </c>
      <c r="B2075" s="91" t="s">
        <v>124</v>
      </c>
      <c r="C2075" s="91" t="s">
        <v>254</v>
      </c>
      <c r="D2075" s="91" t="s">
        <v>48</v>
      </c>
      <c r="E2075" s="91" t="s">
        <v>255</v>
      </c>
      <c r="F2075" s="91" t="s">
        <v>256</v>
      </c>
      <c r="G2075" s="101" t="s">
        <v>257</v>
      </c>
      <c r="H2075" s="100" t="s">
        <v>258</v>
      </c>
    </row>
    <row r="2076" spans="1:8" x14ac:dyDescent="0.35">
      <c r="A2076" s="344" t="s">
        <v>403</v>
      </c>
      <c r="B2076" s="68"/>
      <c r="C2076" s="68"/>
      <c r="D2076" s="68"/>
      <c r="E2076" s="68"/>
      <c r="F2076" s="68"/>
      <c r="G2076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76" s="91" t="s">
        <v>407</v>
      </c>
    </row>
    <row r="2077" spans="1:8" x14ac:dyDescent="0.35">
      <c r="A2077" s="345"/>
      <c r="B2077" s="68"/>
      <c r="C2077" s="68"/>
      <c r="D2077" s="68"/>
      <c r="E2077" s="68"/>
      <c r="F2077" s="68"/>
      <c r="G2077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77" s="91" t="s">
        <v>407</v>
      </c>
    </row>
    <row r="2078" spans="1:8" x14ac:dyDescent="0.35">
      <c r="A2078" s="345"/>
      <c r="B2078" s="68"/>
      <c r="C2078" s="68"/>
      <c r="D2078" s="68"/>
      <c r="E2078" s="68"/>
      <c r="F2078" s="68"/>
      <c r="G2078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78" s="91" t="s">
        <v>407</v>
      </c>
    </row>
    <row r="2079" spans="1:8" x14ac:dyDescent="0.35">
      <c r="A2079" s="345"/>
      <c r="B2079" s="68"/>
      <c r="C2079" s="68"/>
      <c r="D2079" s="68"/>
      <c r="E2079" s="68"/>
      <c r="F2079" s="68"/>
      <c r="G2079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79" s="91" t="s">
        <v>407</v>
      </c>
    </row>
    <row r="2080" spans="1:8" x14ac:dyDescent="0.35">
      <c r="A2080" s="345"/>
      <c r="B2080" s="68"/>
      <c r="C2080" s="68"/>
      <c r="D2080" s="68"/>
      <c r="E2080" s="68"/>
      <c r="F2080" s="68"/>
      <c r="G2080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80" s="91" t="s">
        <v>407</v>
      </c>
    </row>
    <row r="2081" spans="1:8" x14ac:dyDescent="0.35">
      <c r="A2081" s="345"/>
      <c r="B2081" s="68"/>
      <c r="C2081" s="68"/>
      <c r="D2081" s="68"/>
      <c r="E2081" s="68"/>
      <c r="F2081" s="68"/>
      <c r="G2081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81" s="91" t="s">
        <v>407</v>
      </c>
    </row>
    <row r="2082" spans="1:8" x14ac:dyDescent="0.35">
      <c r="A2082" s="345"/>
      <c r="B2082" s="68"/>
      <c r="C2082" s="68"/>
      <c r="D2082" s="68"/>
      <c r="E2082" s="68"/>
      <c r="F2082" s="68"/>
      <c r="G2082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82" s="91" t="s">
        <v>407</v>
      </c>
    </row>
    <row r="2083" spans="1:8" x14ac:dyDescent="0.35">
      <c r="A2083" s="345"/>
      <c r="B2083" s="68"/>
      <c r="C2083" s="68"/>
      <c r="D2083" s="68"/>
      <c r="E2083" s="68"/>
      <c r="F2083" s="68"/>
      <c r="G2083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83" s="91" t="s">
        <v>407</v>
      </c>
    </row>
    <row r="2084" spans="1:8" x14ac:dyDescent="0.35">
      <c r="A2084" s="345"/>
      <c r="B2084" s="68"/>
      <c r="C2084" s="68"/>
      <c r="D2084" s="68"/>
      <c r="E2084" s="68"/>
      <c r="F2084" s="68"/>
      <c r="G2084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84" s="91" t="s">
        <v>407</v>
      </c>
    </row>
    <row r="2085" spans="1:8" x14ac:dyDescent="0.35">
      <c r="A2085" s="345"/>
      <c r="B2085" s="68"/>
      <c r="C2085" s="68"/>
      <c r="D2085" s="68"/>
      <c r="E2085" s="68"/>
      <c r="F2085" s="68"/>
      <c r="G2085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85" s="91" t="s">
        <v>407</v>
      </c>
    </row>
    <row r="2086" spans="1:8" x14ac:dyDescent="0.35">
      <c r="A2086" s="345"/>
      <c r="B2086" s="68"/>
      <c r="C2086" s="68"/>
      <c r="D2086" s="68"/>
      <c r="E2086" s="68"/>
      <c r="F2086" s="68"/>
      <c r="G2086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86" s="91" t="s">
        <v>407</v>
      </c>
    </row>
    <row r="2087" spans="1:8" x14ac:dyDescent="0.35">
      <c r="A2087" s="345"/>
      <c r="B2087" s="68"/>
      <c r="C2087" s="68"/>
      <c r="D2087" s="68"/>
      <c r="E2087" s="68"/>
      <c r="F2087" s="68"/>
      <c r="G2087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87" s="91" t="s">
        <v>407</v>
      </c>
    </row>
    <row r="2088" spans="1:8" x14ac:dyDescent="0.35">
      <c r="A2088" s="345"/>
      <c r="B2088" s="68"/>
      <c r="C2088" s="68"/>
      <c r="D2088" s="68"/>
      <c r="E2088" s="68"/>
      <c r="F2088" s="68"/>
      <c r="G2088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88" s="91" t="s">
        <v>407</v>
      </c>
    </row>
    <row r="2089" spans="1:8" x14ac:dyDescent="0.35">
      <c r="A2089" s="345"/>
      <c r="B2089" s="68"/>
      <c r="C2089" s="68"/>
      <c r="D2089" s="68"/>
      <c r="E2089" s="68"/>
      <c r="F2089" s="68"/>
      <c r="G2089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89" s="91" t="s">
        <v>407</v>
      </c>
    </row>
    <row r="2090" spans="1:8" x14ac:dyDescent="0.35">
      <c r="A2090" s="345"/>
      <c r="B2090" s="68"/>
      <c r="C2090" s="68"/>
      <c r="D2090" s="68"/>
      <c r="E2090" s="68"/>
      <c r="F2090" s="68"/>
      <c r="G2090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90" s="91" t="s">
        <v>407</v>
      </c>
    </row>
    <row r="2091" spans="1:8" x14ac:dyDescent="0.35">
      <c r="A2091" s="345"/>
      <c r="B2091" s="68"/>
      <c r="C2091" s="68"/>
      <c r="D2091" s="68"/>
      <c r="E2091" s="68"/>
      <c r="F2091" s="68"/>
      <c r="G2091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91" s="91" t="s">
        <v>407</v>
      </c>
    </row>
    <row r="2092" spans="1:8" x14ac:dyDescent="0.35">
      <c r="A2092" s="345"/>
      <c r="B2092" s="68"/>
      <c r="C2092" s="68"/>
      <c r="D2092" s="68"/>
      <c r="E2092" s="68"/>
      <c r="F2092" s="68"/>
      <c r="G2092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92" s="91" t="s">
        <v>407</v>
      </c>
    </row>
    <row r="2093" spans="1:8" x14ac:dyDescent="0.35">
      <c r="A2093" s="345"/>
      <c r="B2093" s="68"/>
      <c r="C2093" s="68"/>
      <c r="D2093" s="68"/>
      <c r="E2093" s="68"/>
      <c r="F2093" s="68"/>
      <c r="G2093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93" s="91" t="s">
        <v>407</v>
      </c>
    </row>
    <row r="2094" spans="1:8" x14ac:dyDescent="0.35">
      <c r="A2094" s="345"/>
      <c r="B2094" s="68"/>
      <c r="C2094" s="68"/>
      <c r="D2094" s="68"/>
      <c r="E2094" s="68"/>
      <c r="F2094" s="68"/>
      <c r="G2094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94" s="91" t="s">
        <v>407</v>
      </c>
    </row>
    <row r="2095" spans="1:8" x14ac:dyDescent="0.35">
      <c r="A2095" s="345"/>
      <c r="B2095" s="68"/>
      <c r="C2095" s="68"/>
      <c r="D2095" s="68"/>
      <c r="E2095" s="68"/>
      <c r="F2095" s="68"/>
      <c r="G2095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95" s="91" t="s">
        <v>407</v>
      </c>
    </row>
    <row r="2096" spans="1:8" x14ac:dyDescent="0.35">
      <c r="A2096" s="345"/>
      <c r="B2096" s="68"/>
      <c r="C2096" s="68"/>
      <c r="D2096" s="68"/>
      <c r="E2096" s="68"/>
      <c r="F2096" s="68"/>
      <c r="G2096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96" s="91" t="s">
        <v>407</v>
      </c>
    </row>
    <row r="2097" spans="1:8" x14ac:dyDescent="0.35">
      <c r="A2097" s="345"/>
      <c r="B2097" s="68"/>
      <c r="C2097" s="68"/>
      <c r="D2097" s="68"/>
      <c r="E2097" s="68"/>
      <c r="F2097" s="68"/>
      <c r="G2097" s="101">
        <f>Tableau35616181920212324253536373839404142434445464748495051525354555657585962656871747780838485[[#This Row],[Charge]]*Tableau35616181920212324253536373839404142434445464748495051525354555657585962656871747780838485[[#This Row],[TJM HT/J]]</f>
        <v>0</v>
      </c>
      <c r="H2097" s="91" t="s">
        <v>407</v>
      </c>
    </row>
    <row r="2098" spans="1:8" x14ac:dyDescent="0.35">
      <c r="A2098" s="130" t="s">
        <v>501</v>
      </c>
      <c r="B2098" s="91" t="s">
        <v>124</v>
      </c>
      <c r="C2098" s="91" t="s">
        <v>254</v>
      </c>
      <c r="D2098" s="91" t="s">
        <v>48</v>
      </c>
      <c r="E2098" s="91" t="s">
        <v>255</v>
      </c>
      <c r="F2098" s="91" t="s">
        <v>256</v>
      </c>
      <c r="G2098" s="101" t="s">
        <v>257</v>
      </c>
      <c r="H2098" s="100" t="s">
        <v>258</v>
      </c>
    </row>
    <row r="2099" spans="1:8" x14ac:dyDescent="0.35">
      <c r="A2099" s="344" t="s">
        <v>405</v>
      </c>
      <c r="B2099" s="68"/>
      <c r="C2099" s="68"/>
      <c r="D2099" s="68"/>
      <c r="E2099" s="68"/>
      <c r="F2099" s="68"/>
      <c r="G2099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099" s="91" t="s">
        <v>408</v>
      </c>
    </row>
    <row r="2100" spans="1:8" x14ac:dyDescent="0.35">
      <c r="A2100" s="345"/>
      <c r="B2100" s="68"/>
      <c r="C2100" s="68"/>
      <c r="D2100" s="68"/>
      <c r="E2100" s="68"/>
      <c r="F2100" s="68"/>
      <c r="G2100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00" s="91" t="s">
        <v>408</v>
      </c>
    </row>
    <row r="2101" spans="1:8" x14ac:dyDescent="0.35">
      <c r="A2101" s="345"/>
      <c r="B2101" s="68"/>
      <c r="C2101" s="68"/>
      <c r="D2101" s="68"/>
      <c r="E2101" s="68"/>
      <c r="F2101" s="68"/>
      <c r="G2101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01" s="91" t="s">
        <v>408</v>
      </c>
    </row>
    <row r="2102" spans="1:8" x14ac:dyDescent="0.35">
      <c r="A2102" s="345"/>
      <c r="B2102" s="68"/>
      <c r="C2102" s="68"/>
      <c r="D2102" s="68"/>
      <c r="E2102" s="68"/>
      <c r="F2102" s="68"/>
      <c r="G2102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02" s="91" t="s">
        <v>408</v>
      </c>
    </row>
    <row r="2103" spans="1:8" x14ac:dyDescent="0.35">
      <c r="A2103" s="345"/>
      <c r="B2103" s="68"/>
      <c r="C2103" s="68"/>
      <c r="D2103" s="68"/>
      <c r="E2103" s="68"/>
      <c r="F2103" s="68"/>
      <c r="G2103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03" s="91" t="s">
        <v>408</v>
      </c>
    </row>
    <row r="2104" spans="1:8" x14ac:dyDescent="0.35">
      <c r="A2104" s="345"/>
      <c r="B2104" s="68"/>
      <c r="C2104" s="68"/>
      <c r="D2104" s="68"/>
      <c r="E2104" s="68"/>
      <c r="F2104" s="68"/>
      <c r="G2104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04" s="91" t="s">
        <v>408</v>
      </c>
    </row>
    <row r="2105" spans="1:8" x14ac:dyDescent="0.35">
      <c r="A2105" s="345"/>
      <c r="B2105" s="68"/>
      <c r="C2105" s="68"/>
      <c r="D2105" s="68"/>
      <c r="E2105" s="68"/>
      <c r="F2105" s="68"/>
      <c r="G2105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05" s="91" t="s">
        <v>408</v>
      </c>
    </row>
    <row r="2106" spans="1:8" x14ac:dyDescent="0.35">
      <c r="A2106" s="345"/>
      <c r="B2106" s="68"/>
      <c r="C2106" s="68"/>
      <c r="D2106" s="68"/>
      <c r="E2106" s="68"/>
      <c r="F2106" s="68"/>
      <c r="G2106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06" s="91" t="s">
        <v>408</v>
      </c>
    </row>
    <row r="2107" spans="1:8" x14ac:dyDescent="0.35">
      <c r="A2107" s="345"/>
      <c r="B2107" s="68"/>
      <c r="C2107" s="68"/>
      <c r="D2107" s="68"/>
      <c r="E2107" s="68"/>
      <c r="F2107" s="68"/>
      <c r="G2107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07" s="91" t="s">
        <v>408</v>
      </c>
    </row>
    <row r="2108" spans="1:8" x14ac:dyDescent="0.35">
      <c r="A2108" s="345"/>
      <c r="B2108" s="68"/>
      <c r="C2108" s="68"/>
      <c r="D2108" s="68"/>
      <c r="E2108" s="68"/>
      <c r="F2108" s="68"/>
      <c r="G2108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08" s="91" t="s">
        <v>408</v>
      </c>
    </row>
    <row r="2109" spans="1:8" x14ac:dyDescent="0.35">
      <c r="A2109" s="345"/>
      <c r="B2109" s="68"/>
      <c r="C2109" s="68"/>
      <c r="D2109" s="68"/>
      <c r="E2109" s="68"/>
      <c r="F2109" s="68"/>
      <c r="G2109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09" s="91" t="s">
        <v>408</v>
      </c>
    </row>
    <row r="2110" spans="1:8" x14ac:dyDescent="0.35">
      <c r="A2110" s="345"/>
      <c r="B2110" s="68"/>
      <c r="C2110" s="68"/>
      <c r="D2110" s="68"/>
      <c r="E2110" s="68"/>
      <c r="F2110" s="68"/>
      <c r="G2110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10" s="91" t="s">
        <v>408</v>
      </c>
    </row>
    <row r="2111" spans="1:8" x14ac:dyDescent="0.35">
      <c r="A2111" s="345"/>
      <c r="B2111" s="68"/>
      <c r="C2111" s="68"/>
      <c r="D2111" s="68"/>
      <c r="E2111" s="68"/>
      <c r="F2111" s="68"/>
      <c r="G2111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11" s="91" t="s">
        <v>408</v>
      </c>
    </row>
    <row r="2112" spans="1:8" x14ac:dyDescent="0.35">
      <c r="A2112" s="345"/>
      <c r="B2112" s="68"/>
      <c r="C2112" s="68"/>
      <c r="D2112" s="68"/>
      <c r="E2112" s="68"/>
      <c r="F2112" s="68"/>
      <c r="G2112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12" s="91" t="s">
        <v>408</v>
      </c>
    </row>
    <row r="2113" spans="1:8" x14ac:dyDescent="0.35">
      <c r="A2113" s="345"/>
      <c r="B2113" s="68"/>
      <c r="C2113" s="68"/>
      <c r="D2113" s="68"/>
      <c r="E2113" s="68"/>
      <c r="F2113" s="68"/>
      <c r="G2113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13" s="91" t="s">
        <v>408</v>
      </c>
    </row>
    <row r="2114" spans="1:8" x14ac:dyDescent="0.35">
      <c r="A2114" s="345"/>
      <c r="B2114" s="68"/>
      <c r="C2114" s="68"/>
      <c r="D2114" s="68"/>
      <c r="E2114" s="68"/>
      <c r="F2114" s="68"/>
      <c r="G2114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14" s="91" t="s">
        <v>408</v>
      </c>
    </row>
    <row r="2115" spans="1:8" x14ac:dyDescent="0.35">
      <c r="A2115" s="345"/>
      <c r="B2115" s="68"/>
      <c r="C2115" s="68"/>
      <c r="D2115" s="68"/>
      <c r="E2115" s="68"/>
      <c r="F2115" s="68"/>
      <c r="G2115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15" s="91" t="s">
        <v>408</v>
      </c>
    </row>
    <row r="2116" spans="1:8" x14ac:dyDescent="0.35">
      <c r="A2116" s="345"/>
      <c r="B2116" s="68"/>
      <c r="C2116" s="68"/>
      <c r="D2116" s="68"/>
      <c r="E2116" s="68"/>
      <c r="F2116" s="68"/>
      <c r="G2116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16" s="91" t="s">
        <v>408</v>
      </c>
    </row>
    <row r="2117" spans="1:8" x14ac:dyDescent="0.35">
      <c r="A2117" s="345"/>
      <c r="B2117" s="68"/>
      <c r="C2117" s="68"/>
      <c r="D2117" s="68"/>
      <c r="E2117" s="68"/>
      <c r="F2117" s="68"/>
      <c r="G2117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17" s="91" t="s">
        <v>408</v>
      </c>
    </row>
    <row r="2118" spans="1:8" x14ac:dyDescent="0.35">
      <c r="A2118" s="345"/>
      <c r="B2118" s="68"/>
      <c r="C2118" s="68"/>
      <c r="D2118" s="68"/>
      <c r="E2118" s="68"/>
      <c r="F2118" s="68"/>
      <c r="G2118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18" s="91" t="s">
        <v>408</v>
      </c>
    </row>
    <row r="2119" spans="1:8" x14ac:dyDescent="0.35">
      <c r="A2119" s="345"/>
      <c r="B2119" s="68"/>
      <c r="C2119" s="68"/>
      <c r="D2119" s="68"/>
      <c r="E2119" s="68"/>
      <c r="F2119" s="68"/>
      <c r="G2119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19" s="91" t="s">
        <v>408</v>
      </c>
    </row>
    <row r="2120" spans="1:8" x14ac:dyDescent="0.35">
      <c r="A2120" s="345"/>
      <c r="B2120" s="68"/>
      <c r="C2120" s="68"/>
      <c r="D2120" s="68"/>
      <c r="E2120" s="68"/>
      <c r="F2120" s="68"/>
      <c r="G2120" s="101">
        <f>Tableau3561618192021232425353637383940414243444546474849505152535455565758596265687174778083848586[[#This Row],[Charge]]*Tableau3561618192021232425353637383940414243444546474849505152535455565758596265687174778083848586[[#This Row],[TJM HT/J]]</f>
        <v>0</v>
      </c>
      <c r="H2120" s="91" t="s">
        <v>408</v>
      </c>
    </row>
    <row r="2121" spans="1:8" x14ac:dyDescent="0.35">
      <c r="A2121" s="130" t="s">
        <v>501</v>
      </c>
      <c r="B2121" s="91" t="s">
        <v>124</v>
      </c>
      <c r="C2121" s="91" t="s">
        <v>254</v>
      </c>
      <c r="D2121" s="91" t="s">
        <v>48</v>
      </c>
      <c r="E2121" s="91" t="s">
        <v>255</v>
      </c>
      <c r="F2121" s="91" t="s">
        <v>256</v>
      </c>
      <c r="G2121" s="101" t="s">
        <v>257</v>
      </c>
      <c r="H2121" s="100" t="s">
        <v>258</v>
      </c>
    </row>
    <row r="2122" spans="1:8" x14ac:dyDescent="0.35">
      <c r="A2122" s="344" t="s">
        <v>406</v>
      </c>
      <c r="B2122" s="68"/>
      <c r="C2122" s="68"/>
      <c r="D2122" s="68"/>
      <c r="E2122" s="68"/>
      <c r="F2122" s="68"/>
      <c r="G2122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22" s="91" t="s">
        <v>409</v>
      </c>
    </row>
    <row r="2123" spans="1:8" x14ac:dyDescent="0.35">
      <c r="A2123" s="345"/>
      <c r="B2123" s="68"/>
      <c r="C2123" s="68"/>
      <c r="D2123" s="68"/>
      <c r="E2123" s="68"/>
      <c r="F2123" s="68"/>
      <c r="G2123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23" s="91" t="s">
        <v>409</v>
      </c>
    </row>
    <row r="2124" spans="1:8" x14ac:dyDescent="0.35">
      <c r="A2124" s="345"/>
      <c r="B2124" s="68"/>
      <c r="C2124" s="68"/>
      <c r="D2124" s="68"/>
      <c r="E2124" s="68"/>
      <c r="F2124" s="68"/>
      <c r="G2124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24" s="91" t="s">
        <v>409</v>
      </c>
    </row>
    <row r="2125" spans="1:8" x14ac:dyDescent="0.35">
      <c r="A2125" s="345"/>
      <c r="B2125" s="68"/>
      <c r="C2125" s="68"/>
      <c r="D2125" s="68"/>
      <c r="E2125" s="68"/>
      <c r="F2125" s="68"/>
      <c r="G2125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25" s="91" t="s">
        <v>409</v>
      </c>
    </row>
    <row r="2126" spans="1:8" x14ac:dyDescent="0.35">
      <c r="A2126" s="345"/>
      <c r="B2126" s="68"/>
      <c r="C2126" s="68"/>
      <c r="D2126" s="68"/>
      <c r="E2126" s="68"/>
      <c r="F2126" s="68"/>
      <c r="G2126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26" s="91" t="s">
        <v>409</v>
      </c>
    </row>
    <row r="2127" spans="1:8" x14ac:dyDescent="0.35">
      <c r="A2127" s="345"/>
      <c r="B2127" s="68"/>
      <c r="C2127" s="68"/>
      <c r="D2127" s="68"/>
      <c r="E2127" s="68"/>
      <c r="F2127" s="68"/>
      <c r="G2127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27" s="91" t="s">
        <v>409</v>
      </c>
    </row>
    <row r="2128" spans="1:8" x14ac:dyDescent="0.35">
      <c r="A2128" s="345"/>
      <c r="B2128" s="68"/>
      <c r="C2128" s="68"/>
      <c r="D2128" s="68"/>
      <c r="E2128" s="68"/>
      <c r="F2128" s="68"/>
      <c r="G2128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28" s="91" t="s">
        <v>409</v>
      </c>
    </row>
    <row r="2129" spans="1:8" x14ac:dyDescent="0.35">
      <c r="A2129" s="345"/>
      <c r="B2129" s="68"/>
      <c r="C2129" s="68"/>
      <c r="D2129" s="68"/>
      <c r="E2129" s="68"/>
      <c r="F2129" s="68"/>
      <c r="G2129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29" s="91" t="s">
        <v>409</v>
      </c>
    </row>
    <row r="2130" spans="1:8" x14ac:dyDescent="0.35">
      <c r="A2130" s="345"/>
      <c r="B2130" s="68"/>
      <c r="C2130" s="68"/>
      <c r="D2130" s="68"/>
      <c r="E2130" s="68"/>
      <c r="F2130" s="68"/>
      <c r="G2130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30" s="91" t="s">
        <v>409</v>
      </c>
    </row>
    <row r="2131" spans="1:8" x14ac:dyDescent="0.35">
      <c r="A2131" s="345"/>
      <c r="B2131" s="68"/>
      <c r="C2131" s="68"/>
      <c r="D2131" s="68"/>
      <c r="E2131" s="68"/>
      <c r="F2131" s="68"/>
      <c r="G2131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31" s="91" t="s">
        <v>409</v>
      </c>
    </row>
    <row r="2132" spans="1:8" x14ac:dyDescent="0.35">
      <c r="A2132" s="345"/>
      <c r="B2132" s="68"/>
      <c r="C2132" s="68"/>
      <c r="D2132" s="68"/>
      <c r="E2132" s="68"/>
      <c r="F2132" s="68"/>
      <c r="G2132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32" s="91" t="s">
        <v>409</v>
      </c>
    </row>
    <row r="2133" spans="1:8" x14ac:dyDescent="0.35">
      <c r="A2133" s="345"/>
      <c r="B2133" s="68"/>
      <c r="C2133" s="68"/>
      <c r="D2133" s="68"/>
      <c r="E2133" s="68"/>
      <c r="F2133" s="68"/>
      <c r="G2133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33" s="91" t="s">
        <v>409</v>
      </c>
    </row>
    <row r="2134" spans="1:8" x14ac:dyDescent="0.35">
      <c r="A2134" s="345"/>
      <c r="B2134" s="68"/>
      <c r="C2134" s="68"/>
      <c r="D2134" s="68"/>
      <c r="E2134" s="68"/>
      <c r="F2134" s="68"/>
      <c r="G2134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34" s="91" t="s">
        <v>409</v>
      </c>
    </row>
    <row r="2135" spans="1:8" x14ac:dyDescent="0.35">
      <c r="A2135" s="345"/>
      <c r="B2135" s="68"/>
      <c r="C2135" s="68"/>
      <c r="D2135" s="68"/>
      <c r="E2135" s="68"/>
      <c r="F2135" s="68"/>
      <c r="G2135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35" s="91" t="s">
        <v>409</v>
      </c>
    </row>
    <row r="2136" spans="1:8" x14ac:dyDescent="0.35">
      <c r="A2136" s="345"/>
      <c r="B2136" s="68"/>
      <c r="C2136" s="68"/>
      <c r="D2136" s="68"/>
      <c r="E2136" s="68"/>
      <c r="F2136" s="68"/>
      <c r="G2136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36" s="91" t="s">
        <v>409</v>
      </c>
    </row>
    <row r="2137" spans="1:8" x14ac:dyDescent="0.35">
      <c r="A2137" s="345"/>
      <c r="B2137" s="68"/>
      <c r="C2137" s="68"/>
      <c r="D2137" s="68"/>
      <c r="E2137" s="68"/>
      <c r="F2137" s="68"/>
      <c r="G2137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37" s="91" t="s">
        <v>409</v>
      </c>
    </row>
    <row r="2138" spans="1:8" x14ac:dyDescent="0.35">
      <c r="A2138" s="345"/>
      <c r="B2138" s="68"/>
      <c r="C2138" s="68"/>
      <c r="D2138" s="68"/>
      <c r="E2138" s="68"/>
      <c r="F2138" s="68"/>
      <c r="G2138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38" s="91" t="s">
        <v>409</v>
      </c>
    </row>
    <row r="2139" spans="1:8" x14ac:dyDescent="0.35">
      <c r="A2139" s="345"/>
      <c r="B2139" s="68"/>
      <c r="C2139" s="68"/>
      <c r="D2139" s="68"/>
      <c r="E2139" s="68"/>
      <c r="F2139" s="68"/>
      <c r="G2139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39" s="91" t="s">
        <v>409</v>
      </c>
    </row>
    <row r="2140" spans="1:8" x14ac:dyDescent="0.35">
      <c r="A2140" s="345"/>
      <c r="B2140" s="68"/>
      <c r="C2140" s="68"/>
      <c r="D2140" s="68"/>
      <c r="E2140" s="68"/>
      <c r="F2140" s="68"/>
      <c r="G2140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40" s="91" t="s">
        <v>409</v>
      </c>
    </row>
    <row r="2141" spans="1:8" x14ac:dyDescent="0.35">
      <c r="A2141" s="345"/>
      <c r="B2141" s="68"/>
      <c r="C2141" s="68"/>
      <c r="D2141" s="68"/>
      <c r="E2141" s="68"/>
      <c r="F2141" s="68"/>
      <c r="G2141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41" s="91" t="s">
        <v>409</v>
      </c>
    </row>
    <row r="2142" spans="1:8" x14ac:dyDescent="0.35">
      <c r="A2142" s="345"/>
      <c r="B2142" s="68"/>
      <c r="C2142" s="68"/>
      <c r="D2142" s="68"/>
      <c r="E2142" s="68"/>
      <c r="F2142" s="68"/>
      <c r="G2142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42" s="91" t="s">
        <v>409</v>
      </c>
    </row>
    <row r="2143" spans="1:8" x14ac:dyDescent="0.35">
      <c r="A2143" s="345"/>
      <c r="B2143" s="68"/>
      <c r="C2143" s="68"/>
      <c r="D2143" s="68"/>
      <c r="E2143" s="68"/>
      <c r="F2143" s="68"/>
      <c r="G2143" s="101">
        <f>Tableau356161819202123242535363738394041424344454647484950515253545556575859626568717477808384858687[[#This Row],[Charge]]*Tableau356161819202123242535363738394041424344454647484950515253545556575859626568717477808384858687[[#This Row],[TJM HT/J]]</f>
        <v>0</v>
      </c>
      <c r="H2143" s="91" t="s">
        <v>409</v>
      </c>
    </row>
    <row r="2144" spans="1:8" x14ac:dyDescent="0.35">
      <c r="A2144" s="130" t="s">
        <v>501</v>
      </c>
      <c r="B2144" s="91" t="s">
        <v>124</v>
      </c>
      <c r="C2144" s="91" t="s">
        <v>254</v>
      </c>
      <c r="D2144" s="91" t="s">
        <v>48</v>
      </c>
      <c r="E2144" s="91" t="s">
        <v>255</v>
      </c>
      <c r="F2144" s="91" t="s">
        <v>256</v>
      </c>
      <c r="G2144" s="101" t="s">
        <v>257</v>
      </c>
      <c r="H2144" s="100" t="s">
        <v>258</v>
      </c>
    </row>
    <row r="2145" spans="1:8" x14ac:dyDescent="0.35">
      <c r="A2145" s="344" t="s">
        <v>495</v>
      </c>
      <c r="B2145" s="68"/>
      <c r="C2145" s="68"/>
      <c r="D2145" s="68"/>
      <c r="E2145" s="68"/>
      <c r="F2145" s="68"/>
      <c r="G2145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45" s="91" t="s">
        <v>410</v>
      </c>
    </row>
    <row r="2146" spans="1:8" x14ac:dyDescent="0.35">
      <c r="A2146" s="345"/>
      <c r="B2146" s="68"/>
      <c r="C2146" s="68"/>
      <c r="D2146" s="68"/>
      <c r="E2146" s="68"/>
      <c r="F2146" s="68"/>
      <c r="G2146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46" s="91" t="s">
        <v>410</v>
      </c>
    </row>
    <row r="2147" spans="1:8" x14ac:dyDescent="0.35">
      <c r="A2147" s="345"/>
      <c r="B2147" s="68"/>
      <c r="C2147" s="68"/>
      <c r="D2147" s="68"/>
      <c r="E2147" s="68"/>
      <c r="F2147" s="68"/>
      <c r="G2147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47" s="91" t="s">
        <v>410</v>
      </c>
    </row>
    <row r="2148" spans="1:8" x14ac:dyDescent="0.35">
      <c r="A2148" s="345"/>
      <c r="B2148" s="68"/>
      <c r="C2148" s="68"/>
      <c r="D2148" s="68"/>
      <c r="E2148" s="68"/>
      <c r="F2148" s="68"/>
      <c r="G2148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48" s="91" t="s">
        <v>410</v>
      </c>
    </row>
    <row r="2149" spans="1:8" x14ac:dyDescent="0.35">
      <c r="A2149" s="345"/>
      <c r="B2149" s="68"/>
      <c r="C2149" s="68"/>
      <c r="D2149" s="68"/>
      <c r="E2149" s="68"/>
      <c r="F2149" s="68"/>
      <c r="G2149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49" s="91" t="s">
        <v>410</v>
      </c>
    </row>
    <row r="2150" spans="1:8" x14ac:dyDescent="0.35">
      <c r="A2150" s="345"/>
      <c r="B2150" s="68"/>
      <c r="C2150" s="68"/>
      <c r="D2150" s="68"/>
      <c r="E2150" s="68"/>
      <c r="F2150" s="68"/>
      <c r="G2150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50" s="91" t="s">
        <v>410</v>
      </c>
    </row>
    <row r="2151" spans="1:8" x14ac:dyDescent="0.35">
      <c r="A2151" s="345"/>
      <c r="B2151" s="68"/>
      <c r="C2151" s="68"/>
      <c r="D2151" s="68"/>
      <c r="E2151" s="68"/>
      <c r="F2151" s="68"/>
      <c r="G2151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51" s="91" t="s">
        <v>410</v>
      </c>
    </row>
    <row r="2152" spans="1:8" x14ac:dyDescent="0.35">
      <c r="A2152" s="345"/>
      <c r="B2152" s="68"/>
      <c r="C2152" s="68"/>
      <c r="D2152" s="68"/>
      <c r="E2152" s="68"/>
      <c r="F2152" s="68"/>
      <c r="G2152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52" s="91" t="s">
        <v>410</v>
      </c>
    </row>
    <row r="2153" spans="1:8" x14ac:dyDescent="0.35">
      <c r="A2153" s="345"/>
      <c r="B2153" s="68"/>
      <c r="C2153" s="68"/>
      <c r="D2153" s="68"/>
      <c r="E2153" s="68"/>
      <c r="F2153" s="68"/>
      <c r="G2153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53" s="91" t="s">
        <v>410</v>
      </c>
    </row>
    <row r="2154" spans="1:8" x14ac:dyDescent="0.35">
      <c r="A2154" s="345"/>
      <c r="B2154" s="68"/>
      <c r="C2154" s="68"/>
      <c r="D2154" s="68"/>
      <c r="E2154" s="68"/>
      <c r="F2154" s="68"/>
      <c r="G2154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54" s="91" t="s">
        <v>410</v>
      </c>
    </row>
    <row r="2155" spans="1:8" x14ac:dyDescent="0.35">
      <c r="A2155" s="345"/>
      <c r="B2155" s="68"/>
      <c r="C2155" s="68"/>
      <c r="D2155" s="68"/>
      <c r="E2155" s="68"/>
      <c r="F2155" s="68"/>
      <c r="G2155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55" s="91" t="s">
        <v>410</v>
      </c>
    </row>
    <row r="2156" spans="1:8" x14ac:dyDescent="0.35">
      <c r="A2156" s="345"/>
      <c r="B2156" s="68"/>
      <c r="C2156" s="68"/>
      <c r="D2156" s="68"/>
      <c r="E2156" s="68"/>
      <c r="F2156" s="68"/>
      <c r="G2156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56" s="91" t="s">
        <v>410</v>
      </c>
    </row>
    <row r="2157" spans="1:8" x14ac:dyDescent="0.35">
      <c r="A2157" s="345"/>
      <c r="B2157" s="68"/>
      <c r="C2157" s="68"/>
      <c r="D2157" s="68"/>
      <c r="E2157" s="68"/>
      <c r="F2157" s="68"/>
      <c r="G2157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57" s="91" t="s">
        <v>410</v>
      </c>
    </row>
    <row r="2158" spans="1:8" x14ac:dyDescent="0.35">
      <c r="A2158" s="345"/>
      <c r="B2158" s="68"/>
      <c r="C2158" s="68"/>
      <c r="D2158" s="68"/>
      <c r="E2158" s="68"/>
      <c r="F2158" s="68"/>
      <c r="G2158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58" s="91" t="s">
        <v>410</v>
      </c>
    </row>
    <row r="2159" spans="1:8" x14ac:dyDescent="0.35">
      <c r="A2159" s="345"/>
      <c r="B2159" s="68"/>
      <c r="C2159" s="68"/>
      <c r="D2159" s="68"/>
      <c r="E2159" s="68"/>
      <c r="F2159" s="68"/>
      <c r="G2159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59" s="91" t="s">
        <v>410</v>
      </c>
    </row>
    <row r="2160" spans="1:8" x14ac:dyDescent="0.35">
      <c r="A2160" s="345"/>
      <c r="B2160" s="68"/>
      <c r="C2160" s="68"/>
      <c r="D2160" s="68"/>
      <c r="E2160" s="68"/>
      <c r="F2160" s="68"/>
      <c r="G2160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60" s="91" t="s">
        <v>410</v>
      </c>
    </row>
    <row r="2161" spans="1:8" x14ac:dyDescent="0.35">
      <c r="A2161" s="345"/>
      <c r="B2161" s="68"/>
      <c r="C2161" s="68"/>
      <c r="D2161" s="68"/>
      <c r="E2161" s="68"/>
      <c r="F2161" s="68"/>
      <c r="G2161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61" s="91" t="s">
        <v>410</v>
      </c>
    </row>
    <row r="2162" spans="1:8" x14ac:dyDescent="0.35">
      <c r="A2162" s="345"/>
      <c r="B2162" s="68"/>
      <c r="C2162" s="68"/>
      <c r="D2162" s="68"/>
      <c r="E2162" s="68"/>
      <c r="F2162" s="68"/>
      <c r="G2162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62" s="91" t="s">
        <v>410</v>
      </c>
    </row>
    <row r="2163" spans="1:8" x14ac:dyDescent="0.35">
      <c r="A2163" s="345"/>
      <c r="B2163" s="68"/>
      <c r="C2163" s="68"/>
      <c r="D2163" s="68"/>
      <c r="E2163" s="68"/>
      <c r="F2163" s="68"/>
      <c r="G2163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63" s="91" t="s">
        <v>410</v>
      </c>
    </row>
    <row r="2164" spans="1:8" x14ac:dyDescent="0.35">
      <c r="A2164" s="345"/>
      <c r="B2164" s="68"/>
      <c r="C2164" s="68"/>
      <c r="D2164" s="68"/>
      <c r="E2164" s="68"/>
      <c r="F2164" s="68"/>
      <c r="G2164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64" s="91" t="s">
        <v>410</v>
      </c>
    </row>
    <row r="2165" spans="1:8" x14ac:dyDescent="0.35">
      <c r="A2165" s="345"/>
      <c r="B2165" s="68"/>
      <c r="C2165" s="68"/>
      <c r="D2165" s="68"/>
      <c r="E2165" s="68"/>
      <c r="F2165" s="68"/>
      <c r="G2165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65" s="91" t="s">
        <v>410</v>
      </c>
    </row>
    <row r="2166" spans="1:8" x14ac:dyDescent="0.35">
      <c r="A2166" s="345"/>
      <c r="B2166" s="68"/>
      <c r="C2166" s="68"/>
      <c r="D2166" s="68"/>
      <c r="E2166" s="68"/>
      <c r="F2166" s="68"/>
      <c r="G2166" s="101">
        <f>Tableau35616181920212324253536373839404142434445464748495051525354555657585962656871747780838485868788[[#This Row],[Charge]]*Tableau35616181920212324253536373839404142434445464748495051525354555657585962656871747780838485868788[[#This Row],[TJM HT/J]]</f>
        <v>0</v>
      </c>
      <c r="H2166" s="91" t="s">
        <v>410</v>
      </c>
    </row>
    <row r="2167" spans="1:8" x14ac:dyDescent="0.35">
      <c r="A2167" s="130" t="s">
        <v>501</v>
      </c>
      <c r="B2167" s="91" t="s">
        <v>124</v>
      </c>
      <c r="C2167" s="91" t="s">
        <v>254</v>
      </c>
      <c r="D2167" s="91" t="s">
        <v>48</v>
      </c>
      <c r="E2167" s="91" t="s">
        <v>255</v>
      </c>
      <c r="F2167" s="91" t="s">
        <v>256</v>
      </c>
      <c r="G2167" s="101" t="s">
        <v>257</v>
      </c>
      <c r="H2167" s="100" t="s">
        <v>258</v>
      </c>
    </row>
    <row r="2168" spans="1:8" x14ac:dyDescent="0.35">
      <c r="A2168" s="344" t="s">
        <v>411</v>
      </c>
      <c r="B2168" s="68"/>
      <c r="C2168" s="68"/>
      <c r="D2168" s="68"/>
      <c r="E2168" s="68"/>
      <c r="F2168" s="68"/>
      <c r="G2168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68" s="91" t="s">
        <v>412</v>
      </c>
    </row>
    <row r="2169" spans="1:8" x14ac:dyDescent="0.35">
      <c r="A2169" s="345"/>
      <c r="B2169" s="68"/>
      <c r="C2169" s="68"/>
      <c r="D2169" s="68"/>
      <c r="E2169" s="68"/>
      <c r="F2169" s="68"/>
      <c r="G2169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69" s="91" t="s">
        <v>412</v>
      </c>
    </row>
    <row r="2170" spans="1:8" x14ac:dyDescent="0.35">
      <c r="A2170" s="345"/>
      <c r="B2170" s="68"/>
      <c r="C2170" s="68"/>
      <c r="D2170" s="68"/>
      <c r="E2170" s="68"/>
      <c r="F2170" s="68"/>
      <c r="G2170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70" s="91" t="s">
        <v>412</v>
      </c>
    </row>
    <row r="2171" spans="1:8" x14ac:dyDescent="0.35">
      <c r="A2171" s="345"/>
      <c r="B2171" s="68"/>
      <c r="C2171" s="68"/>
      <c r="D2171" s="68"/>
      <c r="E2171" s="68"/>
      <c r="F2171" s="68"/>
      <c r="G2171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71" s="91" t="s">
        <v>412</v>
      </c>
    </row>
    <row r="2172" spans="1:8" x14ac:dyDescent="0.35">
      <c r="A2172" s="345"/>
      <c r="B2172" s="68"/>
      <c r="C2172" s="68"/>
      <c r="D2172" s="68"/>
      <c r="E2172" s="68"/>
      <c r="F2172" s="68"/>
      <c r="G2172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72" s="91" t="s">
        <v>412</v>
      </c>
    </row>
    <row r="2173" spans="1:8" x14ac:dyDescent="0.35">
      <c r="A2173" s="345"/>
      <c r="B2173" s="68"/>
      <c r="C2173" s="68"/>
      <c r="D2173" s="68"/>
      <c r="E2173" s="68"/>
      <c r="F2173" s="68"/>
      <c r="G2173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73" s="91" t="s">
        <v>412</v>
      </c>
    </row>
    <row r="2174" spans="1:8" x14ac:dyDescent="0.35">
      <c r="A2174" s="345"/>
      <c r="B2174" s="68"/>
      <c r="C2174" s="68"/>
      <c r="D2174" s="68"/>
      <c r="E2174" s="68"/>
      <c r="F2174" s="68"/>
      <c r="G2174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74" s="91" t="s">
        <v>412</v>
      </c>
    </row>
    <row r="2175" spans="1:8" x14ac:dyDescent="0.35">
      <c r="A2175" s="345"/>
      <c r="B2175" s="68"/>
      <c r="C2175" s="68"/>
      <c r="D2175" s="68"/>
      <c r="E2175" s="68"/>
      <c r="F2175" s="68"/>
      <c r="G2175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75" s="91" t="s">
        <v>412</v>
      </c>
    </row>
    <row r="2176" spans="1:8" x14ac:dyDescent="0.35">
      <c r="A2176" s="345"/>
      <c r="B2176" s="68"/>
      <c r="C2176" s="68"/>
      <c r="D2176" s="68"/>
      <c r="E2176" s="68"/>
      <c r="F2176" s="68"/>
      <c r="G2176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76" s="91" t="s">
        <v>412</v>
      </c>
    </row>
    <row r="2177" spans="1:8" x14ac:dyDescent="0.35">
      <c r="A2177" s="345"/>
      <c r="B2177" s="68"/>
      <c r="C2177" s="68"/>
      <c r="D2177" s="68"/>
      <c r="E2177" s="68"/>
      <c r="F2177" s="68"/>
      <c r="G2177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77" s="91" t="s">
        <v>412</v>
      </c>
    </row>
    <row r="2178" spans="1:8" x14ac:dyDescent="0.35">
      <c r="A2178" s="345"/>
      <c r="B2178" s="68"/>
      <c r="C2178" s="68"/>
      <c r="D2178" s="68"/>
      <c r="E2178" s="68"/>
      <c r="F2178" s="68"/>
      <c r="G2178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78" s="91" t="s">
        <v>412</v>
      </c>
    </row>
    <row r="2179" spans="1:8" x14ac:dyDescent="0.35">
      <c r="A2179" s="345"/>
      <c r="B2179" s="68"/>
      <c r="C2179" s="68"/>
      <c r="D2179" s="68"/>
      <c r="E2179" s="68"/>
      <c r="F2179" s="68"/>
      <c r="G2179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79" s="91" t="s">
        <v>412</v>
      </c>
    </row>
    <row r="2180" spans="1:8" x14ac:dyDescent="0.35">
      <c r="A2180" s="345"/>
      <c r="B2180" s="68"/>
      <c r="C2180" s="68"/>
      <c r="D2180" s="68"/>
      <c r="E2180" s="68"/>
      <c r="F2180" s="68"/>
      <c r="G2180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80" s="91" t="s">
        <v>412</v>
      </c>
    </row>
    <row r="2181" spans="1:8" x14ac:dyDescent="0.35">
      <c r="A2181" s="345"/>
      <c r="B2181" s="68"/>
      <c r="C2181" s="68"/>
      <c r="D2181" s="68"/>
      <c r="E2181" s="68"/>
      <c r="F2181" s="68"/>
      <c r="G2181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81" s="91" t="s">
        <v>412</v>
      </c>
    </row>
    <row r="2182" spans="1:8" x14ac:dyDescent="0.35">
      <c r="A2182" s="345"/>
      <c r="B2182" s="68"/>
      <c r="C2182" s="68"/>
      <c r="D2182" s="68"/>
      <c r="E2182" s="68"/>
      <c r="F2182" s="68"/>
      <c r="G2182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82" s="91" t="s">
        <v>412</v>
      </c>
    </row>
    <row r="2183" spans="1:8" x14ac:dyDescent="0.35">
      <c r="A2183" s="345"/>
      <c r="B2183" s="68"/>
      <c r="C2183" s="68"/>
      <c r="D2183" s="68"/>
      <c r="E2183" s="68"/>
      <c r="F2183" s="68"/>
      <c r="G2183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83" s="91" t="s">
        <v>412</v>
      </c>
    </row>
    <row r="2184" spans="1:8" x14ac:dyDescent="0.35">
      <c r="A2184" s="345"/>
      <c r="B2184" s="68"/>
      <c r="C2184" s="68"/>
      <c r="D2184" s="68"/>
      <c r="E2184" s="68"/>
      <c r="F2184" s="68"/>
      <c r="G2184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84" s="91" t="s">
        <v>412</v>
      </c>
    </row>
    <row r="2185" spans="1:8" x14ac:dyDescent="0.35">
      <c r="A2185" s="345"/>
      <c r="B2185" s="68"/>
      <c r="C2185" s="68"/>
      <c r="D2185" s="68"/>
      <c r="E2185" s="68"/>
      <c r="F2185" s="68"/>
      <c r="G2185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85" s="91" t="s">
        <v>412</v>
      </c>
    </row>
    <row r="2186" spans="1:8" x14ac:dyDescent="0.35">
      <c r="A2186" s="345"/>
      <c r="B2186" s="68"/>
      <c r="C2186" s="68"/>
      <c r="D2186" s="68"/>
      <c r="E2186" s="68"/>
      <c r="F2186" s="68"/>
      <c r="G2186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86" s="91" t="s">
        <v>412</v>
      </c>
    </row>
    <row r="2187" spans="1:8" x14ac:dyDescent="0.35">
      <c r="A2187" s="345"/>
      <c r="B2187" s="68"/>
      <c r="C2187" s="68"/>
      <c r="D2187" s="68"/>
      <c r="E2187" s="68"/>
      <c r="F2187" s="68"/>
      <c r="G2187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87" s="91" t="s">
        <v>412</v>
      </c>
    </row>
    <row r="2188" spans="1:8" x14ac:dyDescent="0.35">
      <c r="A2188" s="345"/>
      <c r="B2188" s="68"/>
      <c r="C2188" s="68"/>
      <c r="D2188" s="68"/>
      <c r="E2188" s="68"/>
      <c r="F2188" s="68"/>
      <c r="G2188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88" s="91" t="s">
        <v>412</v>
      </c>
    </row>
    <row r="2189" spans="1:8" x14ac:dyDescent="0.35">
      <c r="A2189" s="345"/>
      <c r="B2189" s="68"/>
      <c r="C2189" s="68"/>
      <c r="D2189" s="68"/>
      <c r="E2189" s="68"/>
      <c r="F2189" s="68"/>
      <c r="G2189" s="101">
        <f>Tableau3561618192021232425353637383940414243444546474849505152535455565758596265687174778083848586878889[[#This Row],[Charge]]*Tableau3561618192021232425353637383940414243444546474849505152535455565758596265687174778083848586878889[[#This Row],[TJM HT/J]]</f>
        <v>0</v>
      </c>
      <c r="H2189" s="91" t="s">
        <v>412</v>
      </c>
    </row>
    <row r="2190" spans="1:8" x14ac:dyDescent="0.35">
      <c r="A2190" s="130" t="s">
        <v>501</v>
      </c>
      <c r="B2190" s="91" t="s">
        <v>124</v>
      </c>
      <c r="C2190" s="91" t="s">
        <v>254</v>
      </c>
      <c r="D2190" s="91" t="s">
        <v>48</v>
      </c>
      <c r="E2190" s="91" t="s">
        <v>255</v>
      </c>
      <c r="F2190" s="91" t="s">
        <v>256</v>
      </c>
      <c r="G2190" s="101" t="s">
        <v>257</v>
      </c>
      <c r="H2190" s="100" t="s">
        <v>258</v>
      </c>
    </row>
    <row r="2191" spans="1:8" x14ac:dyDescent="0.35">
      <c r="A2191" s="344" t="s">
        <v>413</v>
      </c>
      <c r="B2191" s="68"/>
      <c r="C2191" s="68"/>
      <c r="D2191" s="68"/>
      <c r="E2191" s="68"/>
      <c r="F2191" s="68"/>
      <c r="G2191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191" s="91" t="s">
        <v>414</v>
      </c>
    </row>
    <row r="2192" spans="1:8" x14ac:dyDescent="0.35">
      <c r="A2192" s="345"/>
      <c r="B2192" s="68"/>
      <c r="C2192" s="68"/>
      <c r="D2192" s="68"/>
      <c r="E2192" s="68"/>
      <c r="F2192" s="68"/>
      <c r="G2192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192" s="91" t="s">
        <v>414</v>
      </c>
    </row>
    <row r="2193" spans="1:8" x14ac:dyDescent="0.35">
      <c r="A2193" s="345"/>
      <c r="B2193" s="68"/>
      <c r="C2193" s="68"/>
      <c r="D2193" s="68"/>
      <c r="E2193" s="68"/>
      <c r="F2193" s="68"/>
      <c r="G2193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193" s="91" t="s">
        <v>414</v>
      </c>
    </row>
    <row r="2194" spans="1:8" x14ac:dyDescent="0.35">
      <c r="A2194" s="345"/>
      <c r="B2194" s="68"/>
      <c r="C2194" s="68"/>
      <c r="D2194" s="68"/>
      <c r="E2194" s="68"/>
      <c r="F2194" s="68"/>
      <c r="G2194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194" s="91" t="s">
        <v>414</v>
      </c>
    </row>
    <row r="2195" spans="1:8" x14ac:dyDescent="0.35">
      <c r="A2195" s="345"/>
      <c r="B2195" s="68"/>
      <c r="C2195" s="68"/>
      <c r="D2195" s="68"/>
      <c r="E2195" s="68"/>
      <c r="F2195" s="68"/>
      <c r="G2195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195" s="91" t="s">
        <v>414</v>
      </c>
    </row>
    <row r="2196" spans="1:8" x14ac:dyDescent="0.35">
      <c r="A2196" s="345"/>
      <c r="B2196" s="68"/>
      <c r="C2196" s="68"/>
      <c r="D2196" s="68"/>
      <c r="E2196" s="68"/>
      <c r="F2196" s="68"/>
      <c r="G2196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196" s="91" t="s">
        <v>414</v>
      </c>
    </row>
    <row r="2197" spans="1:8" x14ac:dyDescent="0.35">
      <c r="A2197" s="345"/>
      <c r="B2197" s="68"/>
      <c r="C2197" s="68"/>
      <c r="D2197" s="68"/>
      <c r="E2197" s="68"/>
      <c r="F2197" s="68"/>
      <c r="G2197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197" s="91" t="s">
        <v>414</v>
      </c>
    </row>
    <row r="2198" spans="1:8" x14ac:dyDescent="0.35">
      <c r="A2198" s="345"/>
      <c r="B2198" s="68"/>
      <c r="C2198" s="68"/>
      <c r="D2198" s="68"/>
      <c r="E2198" s="68"/>
      <c r="F2198" s="68"/>
      <c r="G2198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198" s="91" t="s">
        <v>414</v>
      </c>
    </row>
    <row r="2199" spans="1:8" x14ac:dyDescent="0.35">
      <c r="A2199" s="345"/>
      <c r="B2199" s="68"/>
      <c r="C2199" s="68"/>
      <c r="D2199" s="68"/>
      <c r="E2199" s="68"/>
      <c r="F2199" s="68"/>
      <c r="G2199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199" s="91" t="s">
        <v>414</v>
      </c>
    </row>
    <row r="2200" spans="1:8" x14ac:dyDescent="0.35">
      <c r="A2200" s="345"/>
      <c r="B2200" s="68"/>
      <c r="C2200" s="68"/>
      <c r="D2200" s="68"/>
      <c r="E2200" s="68"/>
      <c r="F2200" s="68"/>
      <c r="G2200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00" s="91" t="s">
        <v>414</v>
      </c>
    </row>
    <row r="2201" spans="1:8" x14ac:dyDescent="0.35">
      <c r="A2201" s="345"/>
      <c r="B2201" s="68"/>
      <c r="C2201" s="68"/>
      <c r="D2201" s="68"/>
      <c r="E2201" s="68"/>
      <c r="F2201" s="68"/>
      <c r="G2201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01" s="91" t="s">
        <v>414</v>
      </c>
    </row>
    <row r="2202" spans="1:8" x14ac:dyDescent="0.35">
      <c r="A2202" s="345"/>
      <c r="B2202" s="68"/>
      <c r="C2202" s="68"/>
      <c r="D2202" s="68"/>
      <c r="E2202" s="68"/>
      <c r="F2202" s="68"/>
      <c r="G2202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02" s="91" t="s">
        <v>414</v>
      </c>
    </row>
    <row r="2203" spans="1:8" x14ac:dyDescent="0.35">
      <c r="A2203" s="345"/>
      <c r="B2203" s="68"/>
      <c r="C2203" s="68"/>
      <c r="D2203" s="68"/>
      <c r="E2203" s="68"/>
      <c r="F2203" s="68"/>
      <c r="G2203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03" s="91" t="s">
        <v>414</v>
      </c>
    </row>
    <row r="2204" spans="1:8" x14ac:dyDescent="0.35">
      <c r="A2204" s="345"/>
      <c r="B2204" s="68"/>
      <c r="C2204" s="68"/>
      <c r="D2204" s="68"/>
      <c r="E2204" s="68"/>
      <c r="F2204" s="68"/>
      <c r="G2204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04" s="91" t="s">
        <v>414</v>
      </c>
    </row>
    <row r="2205" spans="1:8" x14ac:dyDescent="0.35">
      <c r="A2205" s="345"/>
      <c r="B2205" s="68"/>
      <c r="C2205" s="68"/>
      <c r="D2205" s="68"/>
      <c r="E2205" s="68"/>
      <c r="F2205" s="68"/>
      <c r="G2205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05" s="91" t="s">
        <v>414</v>
      </c>
    </row>
    <row r="2206" spans="1:8" x14ac:dyDescent="0.35">
      <c r="A2206" s="345"/>
      <c r="B2206" s="68"/>
      <c r="C2206" s="68"/>
      <c r="D2206" s="68"/>
      <c r="E2206" s="68"/>
      <c r="F2206" s="68"/>
      <c r="G2206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06" s="91" t="s">
        <v>414</v>
      </c>
    </row>
    <row r="2207" spans="1:8" x14ac:dyDescent="0.35">
      <c r="A2207" s="345"/>
      <c r="B2207" s="68"/>
      <c r="C2207" s="68"/>
      <c r="D2207" s="68"/>
      <c r="E2207" s="68"/>
      <c r="F2207" s="68"/>
      <c r="G2207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07" s="91" t="s">
        <v>414</v>
      </c>
    </row>
    <row r="2208" spans="1:8" x14ac:dyDescent="0.35">
      <c r="A2208" s="345"/>
      <c r="B2208" s="68"/>
      <c r="C2208" s="68"/>
      <c r="D2208" s="68"/>
      <c r="E2208" s="68"/>
      <c r="F2208" s="68"/>
      <c r="G2208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08" s="91" t="s">
        <v>414</v>
      </c>
    </row>
    <row r="2209" spans="1:8" x14ac:dyDescent="0.35">
      <c r="A2209" s="345"/>
      <c r="B2209" s="68"/>
      <c r="C2209" s="68"/>
      <c r="D2209" s="68"/>
      <c r="E2209" s="68"/>
      <c r="F2209" s="68"/>
      <c r="G2209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09" s="91" t="s">
        <v>414</v>
      </c>
    </row>
    <row r="2210" spans="1:8" x14ac:dyDescent="0.35">
      <c r="A2210" s="345"/>
      <c r="B2210" s="68"/>
      <c r="C2210" s="68"/>
      <c r="D2210" s="68"/>
      <c r="E2210" s="68"/>
      <c r="F2210" s="68"/>
      <c r="G2210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10" s="91" t="s">
        <v>414</v>
      </c>
    </row>
    <row r="2211" spans="1:8" x14ac:dyDescent="0.35">
      <c r="A2211" s="345"/>
      <c r="B2211" s="68"/>
      <c r="C2211" s="68"/>
      <c r="D2211" s="68"/>
      <c r="E2211" s="68"/>
      <c r="F2211" s="68"/>
      <c r="G2211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11" s="91" t="s">
        <v>414</v>
      </c>
    </row>
    <row r="2212" spans="1:8" x14ac:dyDescent="0.35">
      <c r="A2212" s="345"/>
      <c r="B2212" s="68"/>
      <c r="C2212" s="68"/>
      <c r="D2212" s="68"/>
      <c r="E2212" s="68"/>
      <c r="F2212" s="68"/>
      <c r="G2212" s="101">
        <f>Tableau356161819202123242535363738394041424344454647484950515253545556575859626568717477808384858687888990[[#This Row],[Charge]]*Tableau356161819202123242535363738394041424344454647484950515253545556575859626568717477808384858687888990[[#This Row],[TJM HT/J]]</f>
        <v>0</v>
      </c>
      <c r="H2212" s="91" t="s">
        <v>414</v>
      </c>
    </row>
    <row r="2213" spans="1:8" x14ac:dyDescent="0.35">
      <c r="A2213" s="130" t="s">
        <v>501</v>
      </c>
      <c r="B2213" s="91" t="s">
        <v>124</v>
      </c>
      <c r="C2213" s="91" t="s">
        <v>254</v>
      </c>
      <c r="D2213" s="91" t="s">
        <v>48</v>
      </c>
      <c r="E2213" s="91" t="s">
        <v>255</v>
      </c>
      <c r="F2213" s="91" t="s">
        <v>256</v>
      </c>
      <c r="G2213" s="101" t="s">
        <v>257</v>
      </c>
      <c r="H2213" s="100" t="s">
        <v>258</v>
      </c>
    </row>
    <row r="2214" spans="1:8" x14ac:dyDescent="0.35">
      <c r="A2214" s="344" t="s">
        <v>415</v>
      </c>
      <c r="B2214" s="68"/>
      <c r="C2214" s="68"/>
      <c r="D2214" s="68"/>
      <c r="E2214" s="68"/>
      <c r="F2214" s="68"/>
      <c r="G2214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14" s="91" t="s">
        <v>416</v>
      </c>
    </row>
    <row r="2215" spans="1:8" x14ac:dyDescent="0.35">
      <c r="A2215" s="345"/>
      <c r="B2215" s="68"/>
      <c r="C2215" s="68"/>
      <c r="D2215" s="68"/>
      <c r="E2215" s="68"/>
      <c r="F2215" s="68"/>
      <c r="G2215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15" s="91" t="s">
        <v>416</v>
      </c>
    </row>
    <row r="2216" spans="1:8" x14ac:dyDescent="0.35">
      <c r="A2216" s="345"/>
      <c r="B2216" s="68"/>
      <c r="C2216" s="68"/>
      <c r="D2216" s="68"/>
      <c r="E2216" s="68"/>
      <c r="F2216" s="68"/>
      <c r="G2216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16" s="91" t="s">
        <v>416</v>
      </c>
    </row>
    <row r="2217" spans="1:8" x14ac:dyDescent="0.35">
      <c r="A2217" s="345"/>
      <c r="B2217" s="68"/>
      <c r="C2217" s="68"/>
      <c r="D2217" s="68"/>
      <c r="E2217" s="68"/>
      <c r="F2217" s="68"/>
      <c r="G2217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17" s="91" t="s">
        <v>416</v>
      </c>
    </row>
    <row r="2218" spans="1:8" x14ac:dyDescent="0.35">
      <c r="A2218" s="345"/>
      <c r="B2218" s="68"/>
      <c r="C2218" s="68"/>
      <c r="D2218" s="68"/>
      <c r="E2218" s="68"/>
      <c r="F2218" s="68"/>
      <c r="G2218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18" s="91" t="s">
        <v>416</v>
      </c>
    </row>
    <row r="2219" spans="1:8" x14ac:dyDescent="0.35">
      <c r="A2219" s="345"/>
      <c r="B2219" s="68"/>
      <c r="C2219" s="68"/>
      <c r="D2219" s="68"/>
      <c r="E2219" s="68"/>
      <c r="F2219" s="68"/>
      <c r="G2219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19" s="91" t="s">
        <v>416</v>
      </c>
    </row>
    <row r="2220" spans="1:8" x14ac:dyDescent="0.35">
      <c r="A2220" s="345"/>
      <c r="B2220" s="68"/>
      <c r="C2220" s="68"/>
      <c r="D2220" s="68"/>
      <c r="E2220" s="68"/>
      <c r="F2220" s="68"/>
      <c r="G2220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20" s="91" t="s">
        <v>416</v>
      </c>
    </row>
    <row r="2221" spans="1:8" x14ac:dyDescent="0.35">
      <c r="A2221" s="345"/>
      <c r="B2221" s="68"/>
      <c r="C2221" s="68"/>
      <c r="D2221" s="68"/>
      <c r="E2221" s="68"/>
      <c r="F2221" s="68"/>
      <c r="G2221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21" s="91" t="s">
        <v>416</v>
      </c>
    </row>
    <row r="2222" spans="1:8" x14ac:dyDescent="0.35">
      <c r="A2222" s="345"/>
      <c r="B2222" s="68"/>
      <c r="C2222" s="68"/>
      <c r="D2222" s="68"/>
      <c r="E2222" s="68"/>
      <c r="F2222" s="68"/>
      <c r="G2222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22" s="91" t="s">
        <v>416</v>
      </c>
    </row>
    <row r="2223" spans="1:8" x14ac:dyDescent="0.35">
      <c r="A2223" s="345"/>
      <c r="B2223" s="68"/>
      <c r="C2223" s="68"/>
      <c r="D2223" s="68"/>
      <c r="E2223" s="68"/>
      <c r="F2223" s="68"/>
      <c r="G2223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23" s="91" t="s">
        <v>416</v>
      </c>
    </row>
    <row r="2224" spans="1:8" x14ac:dyDescent="0.35">
      <c r="A2224" s="345"/>
      <c r="B2224" s="68"/>
      <c r="C2224" s="68"/>
      <c r="D2224" s="68"/>
      <c r="E2224" s="68"/>
      <c r="F2224" s="68"/>
      <c r="G2224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24" s="91" t="s">
        <v>416</v>
      </c>
    </row>
    <row r="2225" spans="1:8" x14ac:dyDescent="0.35">
      <c r="A2225" s="345"/>
      <c r="B2225" s="68"/>
      <c r="C2225" s="68"/>
      <c r="D2225" s="68"/>
      <c r="E2225" s="68"/>
      <c r="F2225" s="68"/>
      <c r="G2225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25" s="91" t="s">
        <v>416</v>
      </c>
    </row>
    <row r="2226" spans="1:8" x14ac:dyDescent="0.35">
      <c r="A2226" s="345"/>
      <c r="B2226" s="68"/>
      <c r="C2226" s="68"/>
      <c r="D2226" s="68"/>
      <c r="E2226" s="68"/>
      <c r="F2226" s="68"/>
      <c r="G2226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26" s="91" t="s">
        <v>416</v>
      </c>
    </row>
    <row r="2227" spans="1:8" x14ac:dyDescent="0.35">
      <c r="A2227" s="345"/>
      <c r="B2227" s="68"/>
      <c r="C2227" s="68"/>
      <c r="D2227" s="68"/>
      <c r="E2227" s="68"/>
      <c r="F2227" s="68"/>
      <c r="G2227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27" s="91" t="s">
        <v>416</v>
      </c>
    </row>
    <row r="2228" spans="1:8" x14ac:dyDescent="0.35">
      <c r="A2228" s="345"/>
      <c r="B2228" s="68"/>
      <c r="C2228" s="68"/>
      <c r="D2228" s="68"/>
      <c r="E2228" s="68"/>
      <c r="F2228" s="68"/>
      <c r="G2228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28" s="91" t="s">
        <v>416</v>
      </c>
    </row>
    <row r="2229" spans="1:8" x14ac:dyDescent="0.35">
      <c r="A2229" s="345"/>
      <c r="B2229" s="68"/>
      <c r="C2229" s="68"/>
      <c r="D2229" s="68"/>
      <c r="E2229" s="68"/>
      <c r="F2229" s="68"/>
      <c r="G2229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29" s="91" t="s">
        <v>416</v>
      </c>
    </row>
    <row r="2230" spans="1:8" x14ac:dyDescent="0.35">
      <c r="A2230" s="345"/>
      <c r="B2230" s="68"/>
      <c r="C2230" s="68"/>
      <c r="D2230" s="68"/>
      <c r="E2230" s="68"/>
      <c r="F2230" s="68"/>
      <c r="G2230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30" s="91" t="s">
        <v>416</v>
      </c>
    </row>
    <row r="2231" spans="1:8" x14ac:dyDescent="0.35">
      <c r="A2231" s="345"/>
      <c r="B2231" s="68"/>
      <c r="C2231" s="68"/>
      <c r="D2231" s="68"/>
      <c r="E2231" s="68"/>
      <c r="F2231" s="68"/>
      <c r="G2231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31" s="91" t="s">
        <v>416</v>
      </c>
    </row>
    <row r="2232" spans="1:8" x14ac:dyDescent="0.35">
      <c r="A2232" s="345"/>
      <c r="B2232" s="68"/>
      <c r="C2232" s="68"/>
      <c r="D2232" s="68"/>
      <c r="E2232" s="68"/>
      <c r="F2232" s="68"/>
      <c r="G2232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32" s="91" t="s">
        <v>416</v>
      </c>
    </row>
    <row r="2233" spans="1:8" x14ac:dyDescent="0.35">
      <c r="A2233" s="345"/>
      <c r="B2233" s="68"/>
      <c r="C2233" s="68"/>
      <c r="D2233" s="68"/>
      <c r="E2233" s="68"/>
      <c r="F2233" s="68"/>
      <c r="G2233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33" s="91" t="s">
        <v>416</v>
      </c>
    </row>
    <row r="2234" spans="1:8" x14ac:dyDescent="0.35">
      <c r="A2234" s="345"/>
      <c r="B2234" s="68"/>
      <c r="C2234" s="68"/>
      <c r="D2234" s="68"/>
      <c r="E2234" s="68"/>
      <c r="F2234" s="68"/>
      <c r="G2234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34" s="91" t="s">
        <v>416</v>
      </c>
    </row>
    <row r="2235" spans="1:8" x14ac:dyDescent="0.35">
      <c r="A2235" s="345"/>
      <c r="B2235" s="68"/>
      <c r="C2235" s="68"/>
      <c r="D2235" s="68"/>
      <c r="E2235" s="68"/>
      <c r="F2235" s="68"/>
      <c r="G2235" s="101">
        <f>Tableau35616181920212324253536373839404142434445464748495051525354555657585962656871747780838485868788899091[[#This Row],[Charge]]*Tableau35616181920212324253536373839404142434445464748495051525354555657585962656871747780838485868788899091[[#This Row],[TJM HT/J]]</f>
        <v>0</v>
      </c>
      <c r="H2235" s="91" t="s">
        <v>416</v>
      </c>
    </row>
    <row r="2236" spans="1:8" x14ac:dyDescent="0.35">
      <c r="A2236" s="130" t="s">
        <v>501</v>
      </c>
      <c r="B2236" s="91" t="s">
        <v>124</v>
      </c>
      <c r="C2236" s="91" t="s">
        <v>254</v>
      </c>
      <c r="D2236" s="91" t="s">
        <v>48</v>
      </c>
      <c r="E2236" s="91" t="s">
        <v>255</v>
      </c>
      <c r="F2236" s="91" t="s">
        <v>256</v>
      </c>
      <c r="G2236" s="101" t="s">
        <v>257</v>
      </c>
      <c r="H2236" s="100" t="s">
        <v>258</v>
      </c>
    </row>
    <row r="2237" spans="1:8" x14ac:dyDescent="0.35">
      <c r="A2237" s="344" t="s">
        <v>417</v>
      </c>
      <c r="B2237" s="68"/>
      <c r="C2237" s="68"/>
      <c r="D2237" s="68"/>
      <c r="E2237" s="68"/>
      <c r="F2237" s="68"/>
      <c r="G2237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37" s="91" t="s">
        <v>418</v>
      </c>
    </row>
    <row r="2238" spans="1:8" x14ac:dyDescent="0.35">
      <c r="A2238" s="345"/>
      <c r="B2238" s="68"/>
      <c r="C2238" s="68"/>
      <c r="D2238" s="68"/>
      <c r="E2238" s="68"/>
      <c r="F2238" s="68"/>
      <c r="G2238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38" s="91" t="s">
        <v>418</v>
      </c>
    </row>
    <row r="2239" spans="1:8" x14ac:dyDescent="0.35">
      <c r="A2239" s="345"/>
      <c r="B2239" s="68"/>
      <c r="C2239" s="68"/>
      <c r="D2239" s="68"/>
      <c r="E2239" s="68"/>
      <c r="F2239" s="68"/>
      <c r="G2239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39" s="91" t="s">
        <v>418</v>
      </c>
    </row>
    <row r="2240" spans="1:8" x14ac:dyDescent="0.35">
      <c r="A2240" s="345"/>
      <c r="B2240" s="68"/>
      <c r="C2240" s="68"/>
      <c r="D2240" s="68"/>
      <c r="E2240" s="68"/>
      <c r="F2240" s="68"/>
      <c r="G2240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40" s="91" t="s">
        <v>418</v>
      </c>
    </row>
    <row r="2241" spans="1:8" x14ac:dyDescent="0.35">
      <c r="A2241" s="345"/>
      <c r="B2241" s="68"/>
      <c r="C2241" s="68"/>
      <c r="D2241" s="68"/>
      <c r="E2241" s="68"/>
      <c r="F2241" s="68"/>
      <c r="G2241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41" s="91" t="s">
        <v>418</v>
      </c>
    </row>
    <row r="2242" spans="1:8" x14ac:dyDescent="0.35">
      <c r="A2242" s="345"/>
      <c r="B2242" s="68"/>
      <c r="C2242" s="68"/>
      <c r="D2242" s="68"/>
      <c r="E2242" s="68"/>
      <c r="F2242" s="68"/>
      <c r="G2242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42" s="91" t="s">
        <v>418</v>
      </c>
    </row>
    <row r="2243" spans="1:8" x14ac:dyDescent="0.35">
      <c r="A2243" s="345"/>
      <c r="B2243" s="68"/>
      <c r="C2243" s="68"/>
      <c r="D2243" s="68"/>
      <c r="E2243" s="68"/>
      <c r="F2243" s="68"/>
      <c r="G2243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43" s="91" t="s">
        <v>418</v>
      </c>
    </row>
    <row r="2244" spans="1:8" x14ac:dyDescent="0.35">
      <c r="A2244" s="345"/>
      <c r="B2244" s="68"/>
      <c r="C2244" s="68"/>
      <c r="D2244" s="68"/>
      <c r="E2244" s="68"/>
      <c r="F2244" s="68"/>
      <c r="G2244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44" s="91" t="s">
        <v>418</v>
      </c>
    </row>
    <row r="2245" spans="1:8" x14ac:dyDescent="0.35">
      <c r="A2245" s="345"/>
      <c r="B2245" s="68"/>
      <c r="C2245" s="68"/>
      <c r="D2245" s="68"/>
      <c r="E2245" s="68"/>
      <c r="F2245" s="68"/>
      <c r="G2245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45" s="91" t="s">
        <v>418</v>
      </c>
    </row>
    <row r="2246" spans="1:8" x14ac:dyDescent="0.35">
      <c r="A2246" s="345"/>
      <c r="B2246" s="68"/>
      <c r="C2246" s="68"/>
      <c r="D2246" s="68"/>
      <c r="E2246" s="68"/>
      <c r="F2246" s="68"/>
      <c r="G2246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46" s="91" t="s">
        <v>418</v>
      </c>
    </row>
    <row r="2247" spans="1:8" x14ac:dyDescent="0.35">
      <c r="A2247" s="345"/>
      <c r="B2247" s="68"/>
      <c r="C2247" s="68"/>
      <c r="D2247" s="68"/>
      <c r="E2247" s="68"/>
      <c r="F2247" s="68"/>
      <c r="G2247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47" s="91" t="s">
        <v>418</v>
      </c>
    </row>
    <row r="2248" spans="1:8" x14ac:dyDescent="0.35">
      <c r="A2248" s="345"/>
      <c r="B2248" s="68"/>
      <c r="C2248" s="68"/>
      <c r="D2248" s="68"/>
      <c r="E2248" s="68"/>
      <c r="F2248" s="68"/>
      <c r="G2248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48" s="91" t="s">
        <v>418</v>
      </c>
    </row>
    <row r="2249" spans="1:8" x14ac:dyDescent="0.35">
      <c r="A2249" s="345"/>
      <c r="B2249" s="68"/>
      <c r="C2249" s="68"/>
      <c r="D2249" s="68"/>
      <c r="E2249" s="68"/>
      <c r="F2249" s="68"/>
      <c r="G2249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49" s="91" t="s">
        <v>418</v>
      </c>
    </row>
    <row r="2250" spans="1:8" x14ac:dyDescent="0.35">
      <c r="A2250" s="345"/>
      <c r="B2250" s="68"/>
      <c r="C2250" s="68"/>
      <c r="D2250" s="68"/>
      <c r="E2250" s="68"/>
      <c r="F2250" s="68"/>
      <c r="G2250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50" s="91" t="s">
        <v>418</v>
      </c>
    </row>
    <row r="2251" spans="1:8" x14ac:dyDescent="0.35">
      <c r="A2251" s="345"/>
      <c r="B2251" s="68"/>
      <c r="C2251" s="68"/>
      <c r="D2251" s="68"/>
      <c r="E2251" s="68"/>
      <c r="F2251" s="68"/>
      <c r="G2251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51" s="91" t="s">
        <v>418</v>
      </c>
    </row>
    <row r="2252" spans="1:8" x14ac:dyDescent="0.35">
      <c r="A2252" s="345"/>
      <c r="B2252" s="68"/>
      <c r="C2252" s="68"/>
      <c r="D2252" s="68"/>
      <c r="E2252" s="68"/>
      <c r="F2252" s="68"/>
      <c r="G2252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52" s="91" t="s">
        <v>418</v>
      </c>
    </row>
    <row r="2253" spans="1:8" x14ac:dyDescent="0.35">
      <c r="A2253" s="345"/>
      <c r="B2253" s="68"/>
      <c r="C2253" s="68"/>
      <c r="D2253" s="68"/>
      <c r="E2253" s="68"/>
      <c r="F2253" s="68"/>
      <c r="G2253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53" s="91" t="s">
        <v>418</v>
      </c>
    </row>
    <row r="2254" spans="1:8" x14ac:dyDescent="0.35">
      <c r="A2254" s="345"/>
      <c r="B2254" s="68"/>
      <c r="C2254" s="68"/>
      <c r="D2254" s="68"/>
      <c r="E2254" s="68"/>
      <c r="F2254" s="68"/>
      <c r="G2254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54" s="91" t="s">
        <v>418</v>
      </c>
    </row>
    <row r="2255" spans="1:8" x14ac:dyDescent="0.35">
      <c r="A2255" s="345"/>
      <c r="B2255" s="68"/>
      <c r="C2255" s="68"/>
      <c r="D2255" s="68"/>
      <c r="E2255" s="68"/>
      <c r="F2255" s="68"/>
      <c r="G2255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55" s="91" t="s">
        <v>418</v>
      </c>
    </row>
    <row r="2256" spans="1:8" x14ac:dyDescent="0.35">
      <c r="A2256" s="345"/>
      <c r="B2256" s="68"/>
      <c r="C2256" s="68"/>
      <c r="D2256" s="68"/>
      <c r="E2256" s="68"/>
      <c r="F2256" s="68"/>
      <c r="G2256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56" s="91" t="s">
        <v>418</v>
      </c>
    </row>
    <row r="2257" spans="1:8" x14ac:dyDescent="0.35">
      <c r="A2257" s="345"/>
      <c r="B2257" s="68"/>
      <c r="C2257" s="68"/>
      <c r="D2257" s="68"/>
      <c r="E2257" s="68"/>
      <c r="F2257" s="68"/>
      <c r="G2257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57" s="91" t="s">
        <v>418</v>
      </c>
    </row>
    <row r="2258" spans="1:8" x14ac:dyDescent="0.35">
      <c r="A2258" s="345"/>
      <c r="B2258" s="68"/>
      <c r="C2258" s="68"/>
      <c r="D2258" s="68"/>
      <c r="E2258" s="68"/>
      <c r="F2258" s="68"/>
      <c r="G2258" s="101">
        <f>Tableau3561618192021232425353637383940414243444546474849505152535455565758596265687174778083848586878889909192[[#This Row],[Charge]]*Tableau3561618192021232425353637383940414243444546474849505152535455565758596265687174778083848586878889909192[[#This Row],[TJM HT/J]]</f>
        <v>0</v>
      </c>
      <c r="H2258" s="91" t="s">
        <v>418</v>
      </c>
    </row>
    <row r="2259" spans="1:8" x14ac:dyDescent="0.35">
      <c r="A2259" s="130" t="s">
        <v>501</v>
      </c>
      <c r="B2259" s="91" t="s">
        <v>124</v>
      </c>
      <c r="C2259" s="91" t="s">
        <v>254</v>
      </c>
      <c r="D2259" s="91" t="s">
        <v>48</v>
      </c>
      <c r="E2259" s="91" t="s">
        <v>255</v>
      </c>
      <c r="F2259" s="91" t="s">
        <v>256</v>
      </c>
      <c r="G2259" s="101" t="s">
        <v>257</v>
      </c>
      <c r="H2259" s="100" t="s">
        <v>258</v>
      </c>
    </row>
    <row r="2260" spans="1:8" x14ac:dyDescent="0.35">
      <c r="A2260" s="344" t="s">
        <v>419</v>
      </c>
      <c r="B2260" s="68"/>
      <c r="C2260" s="68"/>
      <c r="D2260" s="68"/>
      <c r="E2260" s="68"/>
      <c r="F2260" s="68"/>
      <c r="G2260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60" s="91" t="s">
        <v>420</v>
      </c>
    </row>
    <row r="2261" spans="1:8" x14ac:dyDescent="0.35">
      <c r="A2261" s="345"/>
      <c r="B2261" s="68"/>
      <c r="C2261" s="68"/>
      <c r="D2261" s="68"/>
      <c r="E2261" s="68"/>
      <c r="F2261" s="68"/>
      <c r="G2261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61" s="91" t="s">
        <v>420</v>
      </c>
    </row>
    <row r="2262" spans="1:8" x14ac:dyDescent="0.35">
      <c r="A2262" s="345"/>
      <c r="B2262" s="68"/>
      <c r="C2262" s="68"/>
      <c r="D2262" s="68"/>
      <c r="E2262" s="68"/>
      <c r="F2262" s="68"/>
      <c r="G2262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62" s="91" t="s">
        <v>420</v>
      </c>
    </row>
    <row r="2263" spans="1:8" x14ac:dyDescent="0.35">
      <c r="A2263" s="345"/>
      <c r="B2263" s="68"/>
      <c r="C2263" s="68"/>
      <c r="D2263" s="68"/>
      <c r="E2263" s="68"/>
      <c r="F2263" s="68"/>
      <c r="G2263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63" s="91" t="s">
        <v>420</v>
      </c>
    </row>
    <row r="2264" spans="1:8" x14ac:dyDescent="0.35">
      <c r="A2264" s="345"/>
      <c r="B2264" s="68"/>
      <c r="C2264" s="68"/>
      <c r="D2264" s="68"/>
      <c r="E2264" s="68"/>
      <c r="F2264" s="68"/>
      <c r="G2264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64" s="91" t="s">
        <v>420</v>
      </c>
    </row>
    <row r="2265" spans="1:8" x14ac:dyDescent="0.35">
      <c r="A2265" s="345"/>
      <c r="B2265" s="68"/>
      <c r="C2265" s="68"/>
      <c r="D2265" s="68"/>
      <c r="E2265" s="68"/>
      <c r="F2265" s="68"/>
      <c r="G2265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65" s="91" t="s">
        <v>420</v>
      </c>
    </row>
    <row r="2266" spans="1:8" x14ac:dyDescent="0.35">
      <c r="A2266" s="345"/>
      <c r="B2266" s="68"/>
      <c r="C2266" s="68"/>
      <c r="D2266" s="68"/>
      <c r="E2266" s="68"/>
      <c r="F2266" s="68"/>
      <c r="G2266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66" s="91" t="s">
        <v>420</v>
      </c>
    </row>
    <row r="2267" spans="1:8" x14ac:dyDescent="0.35">
      <c r="A2267" s="345"/>
      <c r="B2267" s="68"/>
      <c r="C2267" s="68"/>
      <c r="D2267" s="68"/>
      <c r="E2267" s="68"/>
      <c r="F2267" s="68"/>
      <c r="G2267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67" s="91" t="s">
        <v>420</v>
      </c>
    </row>
    <row r="2268" spans="1:8" x14ac:dyDescent="0.35">
      <c r="A2268" s="345"/>
      <c r="B2268" s="68"/>
      <c r="C2268" s="68"/>
      <c r="D2268" s="68"/>
      <c r="E2268" s="68"/>
      <c r="F2268" s="68"/>
      <c r="G2268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68" s="91" t="s">
        <v>420</v>
      </c>
    </row>
    <row r="2269" spans="1:8" x14ac:dyDescent="0.35">
      <c r="A2269" s="345"/>
      <c r="B2269" s="68"/>
      <c r="C2269" s="68"/>
      <c r="D2269" s="68"/>
      <c r="E2269" s="68"/>
      <c r="F2269" s="68"/>
      <c r="G2269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69" s="91" t="s">
        <v>420</v>
      </c>
    </row>
    <row r="2270" spans="1:8" x14ac:dyDescent="0.35">
      <c r="A2270" s="345"/>
      <c r="B2270" s="68"/>
      <c r="C2270" s="68"/>
      <c r="D2270" s="68"/>
      <c r="E2270" s="68"/>
      <c r="F2270" s="68"/>
      <c r="G2270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70" s="91" t="s">
        <v>420</v>
      </c>
    </row>
    <row r="2271" spans="1:8" x14ac:dyDescent="0.35">
      <c r="A2271" s="345"/>
      <c r="B2271" s="68"/>
      <c r="C2271" s="68"/>
      <c r="D2271" s="68"/>
      <c r="E2271" s="68"/>
      <c r="F2271" s="68"/>
      <c r="G2271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71" s="91" t="s">
        <v>420</v>
      </c>
    </row>
    <row r="2272" spans="1:8" x14ac:dyDescent="0.35">
      <c r="A2272" s="345"/>
      <c r="B2272" s="68"/>
      <c r="C2272" s="68"/>
      <c r="D2272" s="68"/>
      <c r="E2272" s="68"/>
      <c r="F2272" s="68"/>
      <c r="G2272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72" s="91" t="s">
        <v>420</v>
      </c>
    </row>
    <row r="2273" spans="1:8" x14ac:dyDescent="0.35">
      <c r="A2273" s="345"/>
      <c r="B2273" s="68"/>
      <c r="C2273" s="68"/>
      <c r="D2273" s="68"/>
      <c r="E2273" s="68"/>
      <c r="F2273" s="68"/>
      <c r="G2273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73" s="91" t="s">
        <v>420</v>
      </c>
    </row>
    <row r="2274" spans="1:8" x14ac:dyDescent="0.35">
      <c r="A2274" s="345"/>
      <c r="B2274" s="68"/>
      <c r="C2274" s="68"/>
      <c r="D2274" s="68"/>
      <c r="E2274" s="68"/>
      <c r="F2274" s="68"/>
      <c r="G2274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74" s="91" t="s">
        <v>420</v>
      </c>
    </row>
    <row r="2275" spans="1:8" x14ac:dyDescent="0.35">
      <c r="A2275" s="345"/>
      <c r="B2275" s="68"/>
      <c r="C2275" s="68"/>
      <c r="D2275" s="68"/>
      <c r="E2275" s="68"/>
      <c r="F2275" s="68"/>
      <c r="G2275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75" s="91" t="s">
        <v>420</v>
      </c>
    </row>
    <row r="2276" spans="1:8" x14ac:dyDescent="0.35">
      <c r="A2276" s="345"/>
      <c r="B2276" s="68"/>
      <c r="C2276" s="68"/>
      <c r="D2276" s="68"/>
      <c r="E2276" s="68"/>
      <c r="F2276" s="68"/>
      <c r="G2276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76" s="91" t="s">
        <v>420</v>
      </c>
    </row>
    <row r="2277" spans="1:8" x14ac:dyDescent="0.35">
      <c r="A2277" s="345"/>
      <c r="B2277" s="68"/>
      <c r="C2277" s="68"/>
      <c r="D2277" s="68"/>
      <c r="E2277" s="68"/>
      <c r="F2277" s="68"/>
      <c r="G2277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77" s="91" t="s">
        <v>420</v>
      </c>
    </row>
    <row r="2278" spans="1:8" x14ac:dyDescent="0.35">
      <c r="A2278" s="345"/>
      <c r="B2278" s="68"/>
      <c r="C2278" s="68"/>
      <c r="D2278" s="68"/>
      <c r="E2278" s="68"/>
      <c r="F2278" s="68"/>
      <c r="G2278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78" s="91" t="s">
        <v>420</v>
      </c>
    </row>
    <row r="2279" spans="1:8" x14ac:dyDescent="0.35">
      <c r="A2279" s="345"/>
      <c r="B2279" s="68"/>
      <c r="C2279" s="68"/>
      <c r="D2279" s="68"/>
      <c r="E2279" s="68"/>
      <c r="F2279" s="68"/>
      <c r="G2279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79" s="91" t="s">
        <v>420</v>
      </c>
    </row>
    <row r="2280" spans="1:8" x14ac:dyDescent="0.35">
      <c r="A2280" s="345"/>
      <c r="B2280" s="68"/>
      <c r="C2280" s="68"/>
      <c r="D2280" s="68"/>
      <c r="E2280" s="68"/>
      <c r="F2280" s="68"/>
      <c r="G2280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80" s="91" t="s">
        <v>420</v>
      </c>
    </row>
    <row r="2281" spans="1:8" ht="15" thickBot="1" x14ac:dyDescent="0.4">
      <c r="A2281" s="345"/>
      <c r="B2281" s="68"/>
      <c r="C2281" s="68"/>
      <c r="D2281" s="68"/>
      <c r="E2281" s="68"/>
      <c r="F2281" s="68"/>
      <c r="G2281" s="101">
        <f>Tableau356161819202123242535363738394041424344454647484950515253545556575859626568717477808384858687888990919293[[#This Row],[Charge]]*Tableau356161819202123242535363738394041424344454647484950515253545556575859626568717477808384858687888990919293[[#This Row],[TJM HT/J]]</f>
        <v>0</v>
      </c>
      <c r="H2281" s="91" t="s">
        <v>420</v>
      </c>
    </row>
    <row r="2282" spans="1:8" ht="15" thickBot="1" x14ac:dyDescent="0.4">
      <c r="A2282" s="131" t="s">
        <v>503</v>
      </c>
      <c r="B2282" s="91" t="s">
        <v>124</v>
      </c>
      <c r="C2282" s="91" t="s">
        <v>254</v>
      </c>
      <c r="D2282" s="91" t="s">
        <v>48</v>
      </c>
      <c r="E2282" s="91" t="s">
        <v>255</v>
      </c>
      <c r="F2282" s="91" t="s">
        <v>256</v>
      </c>
      <c r="G2282" s="101" t="s">
        <v>257</v>
      </c>
      <c r="H2282" s="100" t="s">
        <v>258</v>
      </c>
    </row>
    <row r="2283" spans="1:8" x14ac:dyDescent="0.35">
      <c r="A2283" s="352" t="s">
        <v>421</v>
      </c>
      <c r="B2283" s="68"/>
      <c r="C2283" s="68"/>
      <c r="D2283" s="68"/>
      <c r="E2283" s="68"/>
      <c r="F2283" s="68"/>
      <c r="H2283" s="91" t="s">
        <v>422</v>
      </c>
    </row>
    <row r="2284" spans="1:8" x14ac:dyDescent="0.35">
      <c r="A2284" s="351"/>
      <c r="B2284" s="68"/>
      <c r="C2284" s="68"/>
      <c r="D2284" s="68"/>
      <c r="E2284" s="68"/>
      <c r="F2284" s="68"/>
      <c r="H2284" s="91" t="s">
        <v>422</v>
      </c>
    </row>
    <row r="2285" spans="1:8" x14ac:dyDescent="0.35">
      <c r="A2285" s="351"/>
      <c r="B2285" s="68"/>
      <c r="C2285" s="68"/>
      <c r="D2285" s="68"/>
      <c r="E2285" s="68"/>
      <c r="F2285" s="68"/>
      <c r="H2285" s="91" t="s">
        <v>422</v>
      </c>
    </row>
    <row r="2286" spans="1:8" x14ac:dyDescent="0.35">
      <c r="A2286" s="351"/>
      <c r="B2286" s="68"/>
      <c r="C2286" s="68"/>
      <c r="D2286" s="68"/>
      <c r="E2286" s="68"/>
      <c r="F2286" s="68"/>
      <c r="H2286" s="91" t="s">
        <v>422</v>
      </c>
    </row>
    <row r="2287" spans="1:8" x14ac:dyDescent="0.35">
      <c r="A2287" s="351"/>
      <c r="B2287" s="68"/>
      <c r="C2287" s="68"/>
      <c r="D2287" s="68"/>
      <c r="E2287" s="68"/>
      <c r="F2287" s="68"/>
      <c r="H2287" s="91" t="s">
        <v>422</v>
      </c>
    </row>
    <row r="2288" spans="1:8" x14ac:dyDescent="0.35">
      <c r="A2288" s="351"/>
      <c r="B2288" s="68"/>
      <c r="C2288" s="68"/>
      <c r="D2288" s="68"/>
      <c r="E2288" s="68"/>
      <c r="F2288" s="68"/>
      <c r="H2288" s="91" t="s">
        <v>422</v>
      </c>
    </row>
    <row r="2289" spans="1:8" x14ac:dyDescent="0.35">
      <c r="A2289" s="351"/>
      <c r="B2289" s="68"/>
      <c r="C2289" s="68"/>
      <c r="D2289" s="68"/>
      <c r="E2289" s="68"/>
      <c r="F2289" s="68"/>
      <c r="H2289" s="91" t="s">
        <v>422</v>
      </c>
    </row>
    <row r="2290" spans="1:8" x14ac:dyDescent="0.35">
      <c r="A2290" s="351"/>
      <c r="B2290" s="68"/>
      <c r="C2290" s="68"/>
      <c r="D2290" s="68"/>
      <c r="E2290" s="68"/>
      <c r="F2290" s="68"/>
      <c r="H2290" s="91" t="s">
        <v>422</v>
      </c>
    </row>
    <row r="2291" spans="1:8" x14ac:dyDescent="0.35">
      <c r="A2291" s="351"/>
      <c r="B2291" s="68"/>
      <c r="C2291" s="68"/>
      <c r="D2291" s="68"/>
      <c r="E2291" s="68"/>
      <c r="F2291" s="68"/>
      <c r="H2291" s="91" t="s">
        <v>422</v>
      </c>
    </row>
    <row r="2292" spans="1:8" x14ac:dyDescent="0.35">
      <c r="A2292" s="351"/>
      <c r="B2292" s="68"/>
      <c r="C2292" s="68"/>
      <c r="D2292" s="68"/>
      <c r="E2292" s="68"/>
      <c r="F2292" s="68"/>
      <c r="H2292" s="91" t="s">
        <v>422</v>
      </c>
    </row>
    <row r="2293" spans="1:8" x14ac:dyDescent="0.35">
      <c r="A2293" s="351"/>
      <c r="B2293" s="68"/>
      <c r="C2293" s="68"/>
      <c r="D2293" s="68"/>
      <c r="E2293" s="68"/>
      <c r="F2293" s="68"/>
      <c r="H2293" s="91" t="s">
        <v>422</v>
      </c>
    </row>
    <row r="2294" spans="1:8" x14ac:dyDescent="0.35">
      <c r="A2294" s="351"/>
      <c r="B2294" s="68"/>
      <c r="C2294" s="68"/>
      <c r="D2294" s="68"/>
      <c r="E2294" s="68"/>
      <c r="F2294" s="68"/>
      <c r="H2294" s="91" t="s">
        <v>422</v>
      </c>
    </row>
    <row r="2295" spans="1:8" x14ac:dyDescent="0.35">
      <c r="A2295" s="351"/>
      <c r="B2295" s="68"/>
      <c r="C2295" s="68"/>
      <c r="D2295" s="68"/>
      <c r="E2295" s="68"/>
      <c r="F2295" s="68"/>
      <c r="H2295" s="91" t="s">
        <v>422</v>
      </c>
    </row>
    <row r="2296" spans="1:8" x14ac:dyDescent="0.35">
      <c r="A2296" s="351"/>
      <c r="B2296" s="68"/>
      <c r="C2296" s="68"/>
      <c r="D2296" s="68"/>
      <c r="E2296" s="68"/>
      <c r="F2296" s="68"/>
      <c r="H2296" s="91" t="s">
        <v>422</v>
      </c>
    </row>
    <row r="2297" spans="1:8" x14ac:dyDescent="0.35">
      <c r="A2297" s="351"/>
      <c r="B2297" s="68"/>
      <c r="C2297" s="68"/>
      <c r="D2297" s="68"/>
      <c r="E2297" s="68"/>
      <c r="F2297" s="68"/>
      <c r="H2297" s="91" t="s">
        <v>422</v>
      </c>
    </row>
    <row r="2298" spans="1:8" x14ac:dyDescent="0.35">
      <c r="A2298" s="351"/>
      <c r="B2298" s="68"/>
      <c r="C2298" s="68"/>
      <c r="D2298" s="68"/>
      <c r="E2298" s="68"/>
      <c r="F2298" s="68"/>
      <c r="H2298" s="91" t="s">
        <v>422</v>
      </c>
    </row>
    <row r="2299" spans="1:8" x14ac:dyDescent="0.35">
      <c r="A2299" s="351"/>
      <c r="B2299" s="68"/>
      <c r="C2299" s="68"/>
      <c r="D2299" s="68"/>
      <c r="E2299" s="68"/>
      <c r="F2299" s="68"/>
      <c r="H2299" s="91" t="s">
        <v>422</v>
      </c>
    </row>
    <row r="2300" spans="1:8" x14ac:dyDescent="0.35">
      <c r="A2300" s="351"/>
      <c r="B2300" s="68"/>
      <c r="C2300" s="68"/>
      <c r="D2300" s="68"/>
      <c r="E2300" s="68"/>
      <c r="F2300" s="68"/>
      <c r="H2300" s="91" t="s">
        <v>422</v>
      </c>
    </row>
    <row r="2301" spans="1:8" x14ac:dyDescent="0.35">
      <c r="A2301" s="351"/>
      <c r="B2301" s="68"/>
      <c r="C2301" s="68"/>
      <c r="D2301" s="68"/>
      <c r="E2301" s="68"/>
      <c r="F2301" s="68"/>
      <c r="H2301" s="91" t="s">
        <v>422</v>
      </c>
    </row>
    <row r="2302" spans="1:8" x14ac:dyDescent="0.35">
      <c r="A2302" s="351"/>
      <c r="B2302" s="68"/>
      <c r="C2302" s="68"/>
      <c r="D2302" s="68"/>
      <c r="E2302" s="68"/>
      <c r="F2302" s="68"/>
      <c r="H2302" s="91" t="s">
        <v>422</v>
      </c>
    </row>
    <row r="2303" spans="1:8" x14ac:dyDescent="0.35">
      <c r="A2303" s="351"/>
      <c r="B2303" s="68"/>
      <c r="C2303" s="68"/>
      <c r="D2303" s="68"/>
      <c r="E2303" s="68"/>
      <c r="F2303" s="68"/>
      <c r="H2303" s="91" t="s">
        <v>422</v>
      </c>
    </row>
    <row r="2304" spans="1:8" ht="15" thickBot="1" x14ac:dyDescent="0.4">
      <c r="A2304" s="351"/>
      <c r="B2304" s="68"/>
      <c r="C2304" s="68"/>
      <c r="D2304" s="68"/>
      <c r="E2304" s="68"/>
      <c r="F2304" s="68"/>
      <c r="H2304" s="91" t="s">
        <v>422</v>
      </c>
    </row>
    <row r="2305" spans="1:8" x14ac:dyDescent="0.35">
      <c r="A2305" s="131" t="s">
        <v>503</v>
      </c>
      <c r="B2305" s="91" t="s">
        <v>124</v>
      </c>
      <c r="C2305" s="91" t="s">
        <v>254</v>
      </c>
      <c r="D2305" s="91" t="s">
        <v>48</v>
      </c>
      <c r="E2305" s="91" t="s">
        <v>255</v>
      </c>
      <c r="F2305" s="91" t="s">
        <v>256</v>
      </c>
      <c r="G2305" s="101" t="s">
        <v>257</v>
      </c>
      <c r="H2305" s="100" t="s">
        <v>258</v>
      </c>
    </row>
    <row r="2306" spans="1:8" x14ac:dyDescent="0.35">
      <c r="A2306" s="350" t="s">
        <v>423</v>
      </c>
      <c r="B2306" s="68"/>
      <c r="C2306" s="68"/>
      <c r="D2306" s="68"/>
      <c r="E2306" s="68"/>
      <c r="F2306" s="68"/>
      <c r="H2306" s="91" t="s">
        <v>424</v>
      </c>
    </row>
    <row r="2307" spans="1:8" x14ac:dyDescent="0.35">
      <c r="A2307" s="351"/>
      <c r="B2307" s="68"/>
      <c r="C2307" s="68"/>
      <c r="D2307" s="68"/>
      <c r="E2307" s="68"/>
      <c r="F2307" s="68"/>
      <c r="H2307" s="91" t="s">
        <v>424</v>
      </c>
    </row>
    <row r="2308" spans="1:8" x14ac:dyDescent="0.35">
      <c r="A2308" s="351"/>
      <c r="B2308" s="68"/>
      <c r="C2308" s="68"/>
      <c r="D2308" s="68"/>
      <c r="E2308" s="68"/>
      <c r="F2308" s="68"/>
      <c r="H2308" s="91" t="s">
        <v>424</v>
      </c>
    </row>
    <row r="2309" spans="1:8" x14ac:dyDescent="0.35">
      <c r="A2309" s="351"/>
      <c r="B2309" s="68"/>
      <c r="C2309" s="68"/>
      <c r="D2309" s="68"/>
      <c r="E2309" s="68"/>
      <c r="F2309" s="68"/>
      <c r="H2309" s="91" t="s">
        <v>424</v>
      </c>
    </row>
    <row r="2310" spans="1:8" x14ac:dyDescent="0.35">
      <c r="A2310" s="351"/>
      <c r="B2310" s="68"/>
      <c r="C2310" s="68"/>
      <c r="D2310" s="68"/>
      <c r="E2310" s="68"/>
      <c r="F2310" s="68"/>
      <c r="H2310" s="91" t="s">
        <v>424</v>
      </c>
    </row>
    <row r="2311" spans="1:8" x14ac:dyDescent="0.35">
      <c r="A2311" s="351"/>
      <c r="B2311" s="68"/>
      <c r="C2311" s="68"/>
      <c r="D2311" s="68"/>
      <c r="E2311" s="68"/>
      <c r="F2311" s="68"/>
      <c r="H2311" s="91" t="s">
        <v>424</v>
      </c>
    </row>
    <row r="2312" spans="1:8" x14ac:dyDescent="0.35">
      <c r="A2312" s="351"/>
      <c r="B2312" s="68"/>
      <c r="C2312" s="68"/>
      <c r="D2312" s="68"/>
      <c r="E2312" s="68"/>
      <c r="F2312" s="68"/>
      <c r="H2312" s="91" t="s">
        <v>424</v>
      </c>
    </row>
    <row r="2313" spans="1:8" x14ac:dyDescent="0.35">
      <c r="A2313" s="351"/>
      <c r="B2313" s="68"/>
      <c r="C2313" s="68"/>
      <c r="D2313" s="68"/>
      <c r="E2313" s="68"/>
      <c r="F2313" s="68"/>
      <c r="H2313" s="91" t="s">
        <v>424</v>
      </c>
    </row>
    <row r="2314" spans="1:8" x14ac:dyDescent="0.35">
      <c r="A2314" s="351"/>
      <c r="B2314" s="68"/>
      <c r="C2314" s="68"/>
      <c r="D2314" s="68"/>
      <c r="E2314" s="68"/>
      <c r="F2314" s="68"/>
      <c r="H2314" s="91" t="s">
        <v>424</v>
      </c>
    </row>
    <row r="2315" spans="1:8" x14ac:dyDescent="0.35">
      <c r="A2315" s="351"/>
      <c r="B2315" s="68"/>
      <c r="C2315" s="68"/>
      <c r="D2315" s="68"/>
      <c r="E2315" s="68"/>
      <c r="F2315" s="68"/>
      <c r="H2315" s="91" t="s">
        <v>424</v>
      </c>
    </row>
    <row r="2316" spans="1:8" x14ac:dyDescent="0.35">
      <c r="A2316" s="351"/>
      <c r="B2316" s="68"/>
      <c r="C2316" s="68"/>
      <c r="D2316" s="68"/>
      <c r="E2316" s="68"/>
      <c r="F2316" s="68"/>
      <c r="H2316" s="91" t="s">
        <v>424</v>
      </c>
    </row>
    <row r="2317" spans="1:8" x14ac:dyDescent="0.35">
      <c r="A2317" s="351"/>
      <c r="B2317" s="68"/>
      <c r="C2317" s="68"/>
      <c r="D2317" s="68"/>
      <c r="E2317" s="68"/>
      <c r="F2317" s="68"/>
      <c r="H2317" s="91" t="s">
        <v>424</v>
      </c>
    </row>
    <row r="2318" spans="1:8" x14ac:dyDescent="0.35">
      <c r="A2318" s="351"/>
      <c r="B2318" s="68"/>
      <c r="C2318" s="68"/>
      <c r="D2318" s="68"/>
      <c r="E2318" s="68"/>
      <c r="F2318" s="68"/>
      <c r="H2318" s="91" t="s">
        <v>424</v>
      </c>
    </row>
    <row r="2319" spans="1:8" x14ac:dyDescent="0.35">
      <c r="A2319" s="351"/>
      <c r="B2319" s="68"/>
      <c r="C2319" s="68"/>
      <c r="D2319" s="68"/>
      <c r="E2319" s="68"/>
      <c r="F2319" s="68"/>
      <c r="H2319" s="91" t="s">
        <v>424</v>
      </c>
    </row>
    <row r="2320" spans="1:8" x14ac:dyDescent="0.35">
      <c r="A2320" s="351"/>
      <c r="B2320" s="68"/>
      <c r="C2320" s="68"/>
      <c r="D2320" s="68"/>
      <c r="E2320" s="68"/>
      <c r="F2320" s="68"/>
      <c r="H2320" s="91" t="s">
        <v>424</v>
      </c>
    </row>
    <row r="2321" spans="1:8" x14ac:dyDescent="0.35">
      <c r="A2321" s="351"/>
      <c r="B2321" s="68"/>
      <c r="C2321" s="68"/>
      <c r="D2321" s="68"/>
      <c r="E2321" s="68"/>
      <c r="F2321" s="68"/>
      <c r="H2321" s="91" t="s">
        <v>424</v>
      </c>
    </row>
    <row r="2322" spans="1:8" x14ac:dyDescent="0.35">
      <c r="A2322" s="351"/>
      <c r="B2322" s="68"/>
      <c r="C2322" s="68"/>
      <c r="D2322" s="68"/>
      <c r="E2322" s="68"/>
      <c r="F2322" s="68"/>
      <c r="H2322" s="91" t="s">
        <v>424</v>
      </c>
    </row>
    <row r="2323" spans="1:8" x14ac:dyDescent="0.35">
      <c r="A2323" s="351"/>
      <c r="B2323" s="68"/>
      <c r="C2323" s="68"/>
      <c r="D2323" s="68"/>
      <c r="E2323" s="68"/>
      <c r="F2323" s="68"/>
      <c r="H2323" s="91" t="s">
        <v>424</v>
      </c>
    </row>
    <row r="2324" spans="1:8" x14ac:dyDescent="0.35">
      <c r="A2324" s="351"/>
      <c r="B2324" s="68"/>
      <c r="C2324" s="68"/>
      <c r="D2324" s="68"/>
      <c r="E2324" s="68"/>
      <c r="F2324" s="68"/>
      <c r="H2324" s="91" t="s">
        <v>424</v>
      </c>
    </row>
    <row r="2325" spans="1:8" x14ac:dyDescent="0.35">
      <c r="A2325" s="351"/>
      <c r="B2325" s="68"/>
      <c r="C2325" s="68"/>
      <c r="D2325" s="68"/>
      <c r="E2325" s="68"/>
      <c r="F2325" s="68"/>
      <c r="H2325" s="91" t="s">
        <v>424</v>
      </c>
    </row>
    <row r="2326" spans="1:8" x14ac:dyDescent="0.35">
      <c r="A2326" s="351"/>
      <c r="B2326" s="68"/>
      <c r="C2326" s="68"/>
      <c r="D2326" s="68"/>
      <c r="E2326" s="68"/>
      <c r="F2326" s="68"/>
      <c r="H2326" s="91" t="s">
        <v>424</v>
      </c>
    </row>
    <row r="2327" spans="1:8" ht="15" thickBot="1" x14ac:dyDescent="0.4">
      <c r="A2327" s="351"/>
      <c r="B2327" s="68"/>
      <c r="C2327" s="68"/>
      <c r="D2327" s="68"/>
      <c r="E2327" s="68"/>
      <c r="F2327" s="68"/>
      <c r="H2327" s="91" t="s">
        <v>424</v>
      </c>
    </row>
    <row r="2328" spans="1:8" x14ac:dyDescent="0.35">
      <c r="A2328" s="131" t="s">
        <v>503</v>
      </c>
      <c r="B2328" s="91" t="s">
        <v>124</v>
      </c>
      <c r="C2328" s="91" t="s">
        <v>254</v>
      </c>
      <c r="D2328" s="91" t="s">
        <v>48</v>
      </c>
      <c r="E2328" s="91" t="s">
        <v>255</v>
      </c>
      <c r="F2328" s="91" t="s">
        <v>256</v>
      </c>
      <c r="G2328" s="101" t="s">
        <v>257</v>
      </c>
      <c r="H2328" s="100" t="s">
        <v>258</v>
      </c>
    </row>
    <row r="2329" spans="1:8" x14ac:dyDescent="0.35">
      <c r="A2329" s="350" t="s">
        <v>425</v>
      </c>
      <c r="B2329" s="68"/>
      <c r="C2329" s="68"/>
      <c r="D2329" s="68"/>
      <c r="E2329" s="68"/>
      <c r="F2329" s="68"/>
      <c r="H2329" s="91" t="s">
        <v>426</v>
      </c>
    </row>
    <row r="2330" spans="1:8" x14ac:dyDescent="0.35">
      <c r="A2330" s="351"/>
      <c r="B2330" s="68"/>
      <c r="C2330" s="68"/>
      <c r="D2330" s="68"/>
      <c r="E2330" s="68"/>
      <c r="F2330" s="68"/>
      <c r="H2330" s="91" t="s">
        <v>426</v>
      </c>
    </row>
    <row r="2331" spans="1:8" x14ac:dyDescent="0.35">
      <c r="A2331" s="351"/>
      <c r="B2331" s="68"/>
      <c r="C2331" s="68"/>
      <c r="D2331" s="68"/>
      <c r="E2331" s="68"/>
      <c r="F2331" s="68"/>
      <c r="H2331" s="91" t="s">
        <v>426</v>
      </c>
    </row>
    <row r="2332" spans="1:8" x14ac:dyDescent="0.35">
      <c r="A2332" s="351"/>
      <c r="B2332" s="68"/>
      <c r="C2332" s="68"/>
      <c r="D2332" s="68"/>
      <c r="E2332" s="68"/>
      <c r="F2332" s="68"/>
      <c r="H2332" s="91" t="s">
        <v>426</v>
      </c>
    </row>
    <row r="2333" spans="1:8" x14ac:dyDescent="0.35">
      <c r="A2333" s="351"/>
      <c r="B2333" s="68"/>
      <c r="C2333" s="68"/>
      <c r="D2333" s="68"/>
      <c r="E2333" s="68"/>
      <c r="F2333" s="68"/>
      <c r="H2333" s="91" t="s">
        <v>426</v>
      </c>
    </row>
    <row r="2334" spans="1:8" x14ac:dyDescent="0.35">
      <c r="A2334" s="351"/>
      <c r="B2334" s="68"/>
      <c r="C2334" s="68"/>
      <c r="D2334" s="68"/>
      <c r="E2334" s="68"/>
      <c r="F2334" s="68"/>
      <c r="H2334" s="91" t="s">
        <v>426</v>
      </c>
    </row>
    <row r="2335" spans="1:8" x14ac:dyDescent="0.35">
      <c r="A2335" s="351"/>
      <c r="B2335" s="68"/>
      <c r="C2335" s="68"/>
      <c r="D2335" s="68"/>
      <c r="E2335" s="68"/>
      <c r="F2335" s="68"/>
      <c r="H2335" s="91" t="s">
        <v>426</v>
      </c>
    </row>
    <row r="2336" spans="1:8" x14ac:dyDescent="0.35">
      <c r="A2336" s="351"/>
      <c r="B2336" s="68"/>
      <c r="C2336" s="68"/>
      <c r="D2336" s="68"/>
      <c r="E2336" s="68"/>
      <c r="F2336" s="68"/>
      <c r="H2336" s="91" t="s">
        <v>426</v>
      </c>
    </row>
    <row r="2337" spans="1:8" x14ac:dyDescent="0.35">
      <c r="A2337" s="351"/>
      <c r="B2337" s="68"/>
      <c r="C2337" s="68"/>
      <c r="D2337" s="68"/>
      <c r="E2337" s="68"/>
      <c r="F2337" s="68"/>
      <c r="H2337" s="91" t="s">
        <v>426</v>
      </c>
    </row>
    <row r="2338" spans="1:8" x14ac:dyDescent="0.35">
      <c r="A2338" s="351"/>
      <c r="B2338" s="68"/>
      <c r="C2338" s="68"/>
      <c r="D2338" s="68"/>
      <c r="E2338" s="68"/>
      <c r="F2338" s="68"/>
      <c r="H2338" s="91" t="s">
        <v>426</v>
      </c>
    </row>
    <row r="2339" spans="1:8" x14ac:dyDescent="0.35">
      <c r="A2339" s="351"/>
      <c r="B2339" s="68"/>
      <c r="C2339" s="68"/>
      <c r="D2339" s="68"/>
      <c r="E2339" s="68"/>
      <c r="F2339" s="68"/>
      <c r="H2339" s="91" t="s">
        <v>426</v>
      </c>
    </row>
    <row r="2340" spans="1:8" x14ac:dyDescent="0.35">
      <c r="A2340" s="351"/>
      <c r="B2340" s="68"/>
      <c r="C2340" s="68"/>
      <c r="D2340" s="68"/>
      <c r="E2340" s="68"/>
      <c r="F2340" s="68"/>
      <c r="H2340" s="91" t="s">
        <v>426</v>
      </c>
    </row>
    <row r="2341" spans="1:8" x14ac:dyDescent="0.35">
      <c r="A2341" s="351"/>
      <c r="B2341" s="68"/>
      <c r="C2341" s="68"/>
      <c r="D2341" s="68"/>
      <c r="E2341" s="68"/>
      <c r="F2341" s="68"/>
      <c r="H2341" s="91" t="s">
        <v>426</v>
      </c>
    </row>
    <row r="2342" spans="1:8" x14ac:dyDescent="0.35">
      <c r="A2342" s="351"/>
      <c r="B2342" s="68"/>
      <c r="C2342" s="68"/>
      <c r="D2342" s="68"/>
      <c r="E2342" s="68"/>
      <c r="F2342" s="68"/>
      <c r="H2342" s="91" t="s">
        <v>426</v>
      </c>
    </row>
    <row r="2343" spans="1:8" x14ac:dyDescent="0.35">
      <c r="A2343" s="351"/>
      <c r="B2343" s="68"/>
      <c r="C2343" s="68"/>
      <c r="D2343" s="68"/>
      <c r="E2343" s="68"/>
      <c r="F2343" s="68"/>
      <c r="H2343" s="91" t="s">
        <v>426</v>
      </c>
    </row>
    <row r="2344" spans="1:8" x14ac:dyDescent="0.35">
      <c r="A2344" s="351"/>
      <c r="B2344" s="68"/>
      <c r="C2344" s="68"/>
      <c r="D2344" s="68"/>
      <c r="E2344" s="68"/>
      <c r="F2344" s="68"/>
      <c r="H2344" s="91" t="s">
        <v>426</v>
      </c>
    </row>
    <row r="2345" spans="1:8" x14ac:dyDescent="0.35">
      <c r="A2345" s="351"/>
      <c r="B2345" s="68"/>
      <c r="C2345" s="68"/>
      <c r="D2345" s="68"/>
      <c r="E2345" s="68"/>
      <c r="F2345" s="68"/>
      <c r="H2345" s="91" t="s">
        <v>426</v>
      </c>
    </row>
    <row r="2346" spans="1:8" x14ac:dyDescent="0.35">
      <c r="A2346" s="351"/>
      <c r="B2346" s="68"/>
      <c r="C2346" s="68"/>
      <c r="D2346" s="68"/>
      <c r="E2346" s="68"/>
      <c r="F2346" s="68"/>
      <c r="H2346" s="91" t="s">
        <v>426</v>
      </c>
    </row>
    <row r="2347" spans="1:8" x14ac:dyDescent="0.35">
      <c r="A2347" s="351"/>
      <c r="B2347" s="68"/>
      <c r="C2347" s="68"/>
      <c r="D2347" s="68"/>
      <c r="E2347" s="68"/>
      <c r="F2347" s="68"/>
      <c r="H2347" s="91" t="s">
        <v>426</v>
      </c>
    </row>
    <row r="2348" spans="1:8" x14ac:dyDescent="0.35">
      <c r="A2348" s="351"/>
      <c r="B2348" s="68"/>
      <c r="C2348" s="68"/>
      <c r="D2348" s="68"/>
      <c r="E2348" s="68"/>
      <c r="F2348" s="68"/>
      <c r="H2348" s="91" t="s">
        <v>426</v>
      </c>
    </row>
    <row r="2349" spans="1:8" x14ac:dyDescent="0.35">
      <c r="A2349" s="351"/>
      <c r="B2349" s="68"/>
      <c r="C2349" s="68"/>
      <c r="D2349" s="68"/>
      <c r="E2349" s="68"/>
      <c r="F2349" s="68"/>
      <c r="H2349" s="91" t="s">
        <v>426</v>
      </c>
    </row>
    <row r="2350" spans="1:8" ht="15" thickBot="1" x14ac:dyDescent="0.4">
      <c r="A2350" s="351"/>
      <c r="B2350" s="68"/>
      <c r="C2350" s="68"/>
      <c r="D2350" s="68"/>
      <c r="E2350" s="68"/>
      <c r="F2350" s="68"/>
      <c r="H2350" s="91" t="s">
        <v>426</v>
      </c>
    </row>
    <row r="2351" spans="1:8" x14ac:dyDescent="0.35">
      <c r="A2351" s="131" t="s">
        <v>503</v>
      </c>
      <c r="B2351" s="91" t="s">
        <v>124</v>
      </c>
      <c r="C2351" s="91" t="s">
        <v>254</v>
      </c>
      <c r="D2351" s="91" t="s">
        <v>48</v>
      </c>
      <c r="E2351" s="91" t="s">
        <v>255</v>
      </c>
      <c r="F2351" s="91" t="s">
        <v>256</v>
      </c>
      <c r="G2351" s="101" t="s">
        <v>257</v>
      </c>
      <c r="H2351" s="100" t="s">
        <v>258</v>
      </c>
    </row>
    <row r="2352" spans="1:8" x14ac:dyDescent="0.35">
      <c r="A2352" s="350" t="s">
        <v>427</v>
      </c>
      <c r="B2352" s="68"/>
      <c r="C2352" s="68"/>
      <c r="D2352" s="68"/>
      <c r="E2352" s="68"/>
      <c r="F2352" s="68"/>
      <c r="H2352" s="91" t="s">
        <v>428</v>
      </c>
    </row>
    <row r="2353" spans="1:8" x14ac:dyDescent="0.35">
      <c r="A2353" s="351"/>
      <c r="B2353" s="68"/>
      <c r="C2353" s="68"/>
      <c r="D2353" s="68"/>
      <c r="E2353" s="68"/>
      <c r="F2353" s="68"/>
      <c r="H2353" s="91" t="s">
        <v>428</v>
      </c>
    </row>
    <row r="2354" spans="1:8" x14ac:dyDescent="0.35">
      <c r="A2354" s="351"/>
      <c r="B2354" s="68"/>
      <c r="C2354" s="68"/>
      <c r="D2354" s="68"/>
      <c r="E2354" s="68"/>
      <c r="F2354" s="68"/>
      <c r="H2354" s="91" t="s">
        <v>428</v>
      </c>
    </row>
    <row r="2355" spans="1:8" x14ac:dyDescent="0.35">
      <c r="A2355" s="351"/>
      <c r="B2355" s="68"/>
      <c r="C2355" s="68"/>
      <c r="D2355" s="68"/>
      <c r="E2355" s="68"/>
      <c r="F2355" s="68"/>
      <c r="H2355" s="91" t="s">
        <v>428</v>
      </c>
    </row>
    <row r="2356" spans="1:8" x14ac:dyDescent="0.35">
      <c r="A2356" s="351"/>
      <c r="B2356" s="68"/>
      <c r="C2356" s="68"/>
      <c r="D2356" s="68"/>
      <c r="E2356" s="68"/>
      <c r="F2356" s="68"/>
      <c r="H2356" s="91" t="s">
        <v>428</v>
      </c>
    </row>
    <row r="2357" spans="1:8" x14ac:dyDescent="0.35">
      <c r="A2357" s="351"/>
      <c r="B2357" s="68"/>
      <c r="C2357" s="68"/>
      <c r="D2357" s="68"/>
      <c r="E2357" s="68"/>
      <c r="F2357" s="68"/>
      <c r="H2357" s="91" t="s">
        <v>428</v>
      </c>
    </row>
    <row r="2358" spans="1:8" x14ac:dyDescent="0.35">
      <c r="A2358" s="351"/>
      <c r="B2358" s="68"/>
      <c r="C2358" s="68"/>
      <c r="D2358" s="68"/>
      <c r="E2358" s="68"/>
      <c r="F2358" s="68"/>
      <c r="H2358" s="91" t="s">
        <v>428</v>
      </c>
    </row>
    <row r="2359" spans="1:8" x14ac:dyDescent="0.35">
      <c r="A2359" s="351"/>
      <c r="B2359" s="68"/>
      <c r="C2359" s="68"/>
      <c r="D2359" s="68"/>
      <c r="E2359" s="68"/>
      <c r="F2359" s="68"/>
      <c r="H2359" s="91" t="s">
        <v>428</v>
      </c>
    </row>
    <row r="2360" spans="1:8" x14ac:dyDescent="0.35">
      <c r="A2360" s="351"/>
      <c r="B2360" s="68"/>
      <c r="C2360" s="68"/>
      <c r="D2360" s="68"/>
      <c r="E2360" s="68"/>
      <c r="F2360" s="68"/>
      <c r="H2360" s="91" t="s">
        <v>428</v>
      </c>
    </row>
    <row r="2361" spans="1:8" x14ac:dyDescent="0.35">
      <c r="A2361" s="351"/>
      <c r="B2361" s="68"/>
      <c r="C2361" s="68"/>
      <c r="D2361" s="68"/>
      <c r="E2361" s="68"/>
      <c r="F2361" s="68"/>
      <c r="H2361" s="91" t="s">
        <v>428</v>
      </c>
    </row>
    <row r="2362" spans="1:8" x14ac:dyDescent="0.35">
      <c r="A2362" s="351"/>
      <c r="B2362" s="68"/>
      <c r="C2362" s="68"/>
      <c r="D2362" s="68"/>
      <c r="E2362" s="68"/>
      <c r="F2362" s="68"/>
      <c r="H2362" s="91" t="s">
        <v>428</v>
      </c>
    </row>
    <row r="2363" spans="1:8" x14ac:dyDescent="0.35">
      <c r="A2363" s="351"/>
      <c r="B2363" s="68"/>
      <c r="C2363" s="68"/>
      <c r="D2363" s="68"/>
      <c r="E2363" s="68"/>
      <c r="F2363" s="68"/>
      <c r="H2363" s="91" t="s">
        <v>428</v>
      </c>
    </row>
    <row r="2364" spans="1:8" x14ac:dyDescent="0.35">
      <c r="A2364" s="351"/>
      <c r="B2364" s="68"/>
      <c r="C2364" s="68"/>
      <c r="D2364" s="68"/>
      <c r="E2364" s="68"/>
      <c r="F2364" s="68"/>
      <c r="H2364" s="91" t="s">
        <v>428</v>
      </c>
    </row>
    <row r="2365" spans="1:8" x14ac:dyDescent="0.35">
      <c r="A2365" s="351"/>
      <c r="B2365" s="68"/>
      <c r="C2365" s="68"/>
      <c r="D2365" s="68"/>
      <c r="E2365" s="68"/>
      <c r="F2365" s="68"/>
      <c r="H2365" s="91" t="s">
        <v>428</v>
      </c>
    </row>
    <row r="2366" spans="1:8" x14ac:dyDescent="0.35">
      <c r="A2366" s="351"/>
      <c r="B2366" s="68"/>
      <c r="C2366" s="68"/>
      <c r="D2366" s="68"/>
      <c r="E2366" s="68"/>
      <c r="F2366" s="68"/>
      <c r="H2366" s="91" t="s">
        <v>428</v>
      </c>
    </row>
    <row r="2367" spans="1:8" x14ac:dyDescent="0.35">
      <c r="A2367" s="351"/>
      <c r="B2367" s="68"/>
      <c r="C2367" s="68"/>
      <c r="D2367" s="68"/>
      <c r="E2367" s="68"/>
      <c r="F2367" s="68"/>
      <c r="H2367" s="91" t="s">
        <v>428</v>
      </c>
    </row>
    <row r="2368" spans="1:8" x14ac:dyDescent="0.35">
      <c r="A2368" s="351"/>
      <c r="B2368" s="68"/>
      <c r="C2368" s="68"/>
      <c r="D2368" s="68"/>
      <c r="E2368" s="68"/>
      <c r="F2368" s="68"/>
      <c r="H2368" s="91" t="s">
        <v>428</v>
      </c>
    </row>
    <row r="2369" spans="1:8" x14ac:dyDescent="0.35">
      <c r="A2369" s="351"/>
      <c r="B2369" s="68"/>
      <c r="C2369" s="68"/>
      <c r="D2369" s="68"/>
      <c r="E2369" s="68"/>
      <c r="F2369" s="68"/>
      <c r="H2369" s="91" t="s">
        <v>428</v>
      </c>
    </row>
    <row r="2370" spans="1:8" x14ac:dyDescent="0.35">
      <c r="A2370" s="351"/>
      <c r="B2370" s="68"/>
      <c r="C2370" s="68"/>
      <c r="D2370" s="68"/>
      <c r="E2370" s="68"/>
      <c r="F2370" s="68"/>
      <c r="H2370" s="91" t="s">
        <v>428</v>
      </c>
    </row>
    <row r="2371" spans="1:8" x14ac:dyDescent="0.35">
      <c r="A2371" s="351"/>
      <c r="B2371" s="68"/>
      <c r="C2371" s="68"/>
      <c r="D2371" s="68"/>
      <c r="E2371" s="68"/>
      <c r="F2371" s="68"/>
      <c r="H2371" s="91" t="s">
        <v>428</v>
      </c>
    </row>
    <row r="2372" spans="1:8" x14ac:dyDescent="0.35">
      <c r="A2372" s="351"/>
      <c r="B2372" s="68"/>
      <c r="C2372" s="68"/>
      <c r="D2372" s="68"/>
      <c r="E2372" s="68"/>
      <c r="F2372" s="68"/>
      <c r="H2372" s="91" t="s">
        <v>428</v>
      </c>
    </row>
    <row r="2373" spans="1:8" ht="15" thickBot="1" x14ac:dyDescent="0.4">
      <c r="A2373" s="351"/>
      <c r="B2373" s="68"/>
      <c r="C2373" s="68"/>
      <c r="D2373" s="68"/>
      <c r="E2373" s="68"/>
      <c r="F2373" s="68"/>
      <c r="H2373" s="91" t="s">
        <v>428</v>
      </c>
    </row>
    <row r="2374" spans="1:8" x14ac:dyDescent="0.35">
      <c r="A2374" s="131" t="s">
        <v>503</v>
      </c>
      <c r="B2374" s="91" t="s">
        <v>124</v>
      </c>
      <c r="C2374" s="91" t="s">
        <v>254</v>
      </c>
      <c r="D2374" s="91" t="s">
        <v>48</v>
      </c>
      <c r="E2374" s="91" t="s">
        <v>255</v>
      </c>
      <c r="F2374" s="91" t="s">
        <v>256</v>
      </c>
      <c r="G2374" s="101" t="s">
        <v>257</v>
      </c>
      <c r="H2374" s="100" t="s">
        <v>258</v>
      </c>
    </row>
    <row r="2375" spans="1:8" x14ac:dyDescent="0.35">
      <c r="A2375" s="350" t="s">
        <v>429</v>
      </c>
      <c r="B2375" s="68"/>
      <c r="C2375" s="68"/>
      <c r="D2375" s="68"/>
      <c r="E2375" s="68"/>
      <c r="F2375" s="68"/>
      <c r="H2375" s="91" t="s">
        <v>430</v>
      </c>
    </row>
    <row r="2376" spans="1:8" x14ac:dyDescent="0.35">
      <c r="A2376" s="351"/>
      <c r="B2376" s="68"/>
      <c r="C2376" s="68"/>
      <c r="D2376" s="68"/>
      <c r="E2376" s="68"/>
      <c r="F2376" s="68"/>
      <c r="H2376" s="91" t="s">
        <v>430</v>
      </c>
    </row>
    <row r="2377" spans="1:8" x14ac:dyDescent="0.35">
      <c r="A2377" s="351"/>
      <c r="B2377" s="68"/>
      <c r="C2377" s="68"/>
      <c r="D2377" s="68"/>
      <c r="E2377" s="68"/>
      <c r="F2377" s="68"/>
      <c r="H2377" s="91" t="s">
        <v>430</v>
      </c>
    </row>
    <row r="2378" spans="1:8" x14ac:dyDescent="0.35">
      <c r="A2378" s="351"/>
      <c r="B2378" s="68"/>
      <c r="C2378" s="68"/>
      <c r="D2378" s="68"/>
      <c r="E2378" s="68"/>
      <c r="F2378" s="68"/>
      <c r="H2378" s="91" t="s">
        <v>430</v>
      </c>
    </row>
    <row r="2379" spans="1:8" x14ac:dyDescent="0.35">
      <c r="A2379" s="351"/>
      <c r="B2379" s="68"/>
      <c r="C2379" s="68"/>
      <c r="D2379" s="68"/>
      <c r="E2379" s="68"/>
      <c r="F2379" s="68"/>
      <c r="H2379" s="91" t="s">
        <v>430</v>
      </c>
    </row>
    <row r="2380" spans="1:8" x14ac:dyDescent="0.35">
      <c r="A2380" s="351"/>
      <c r="B2380" s="68"/>
      <c r="C2380" s="68"/>
      <c r="D2380" s="68"/>
      <c r="E2380" s="68"/>
      <c r="F2380" s="68"/>
      <c r="H2380" s="91" t="s">
        <v>430</v>
      </c>
    </row>
    <row r="2381" spans="1:8" x14ac:dyDescent="0.35">
      <c r="A2381" s="351"/>
      <c r="B2381" s="68"/>
      <c r="C2381" s="68"/>
      <c r="D2381" s="68"/>
      <c r="E2381" s="68"/>
      <c r="F2381" s="68"/>
      <c r="H2381" s="91" t="s">
        <v>430</v>
      </c>
    </row>
    <row r="2382" spans="1:8" x14ac:dyDescent="0.35">
      <c r="A2382" s="351"/>
      <c r="B2382" s="68"/>
      <c r="C2382" s="68"/>
      <c r="D2382" s="68"/>
      <c r="E2382" s="68"/>
      <c r="F2382" s="68"/>
      <c r="H2382" s="91" t="s">
        <v>430</v>
      </c>
    </row>
    <row r="2383" spans="1:8" x14ac:dyDescent="0.35">
      <c r="A2383" s="351"/>
      <c r="B2383" s="68"/>
      <c r="C2383" s="68"/>
      <c r="D2383" s="68"/>
      <c r="E2383" s="68"/>
      <c r="F2383" s="68"/>
      <c r="H2383" s="91" t="s">
        <v>430</v>
      </c>
    </row>
    <row r="2384" spans="1:8" x14ac:dyDescent="0.35">
      <c r="A2384" s="351"/>
      <c r="B2384" s="68"/>
      <c r="C2384" s="68"/>
      <c r="D2384" s="68"/>
      <c r="E2384" s="68"/>
      <c r="F2384" s="68"/>
      <c r="H2384" s="91" t="s">
        <v>430</v>
      </c>
    </row>
    <row r="2385" spans="1:8" x14ac:dyDescent="0.35">
      <c r="A2385" s="351"/>
      <c r="B2385" s="68"/>
      <c r="C2385" s="68"/>
      <c r="D2385" s="68"/>
      <c r="E2385" s="68"/>
      <c r="F2385" s="68"/>
      <c r="H2385" s="91" t="s">
        <v>430</v>
      </c>
    </row>
    <row r="2386" spans="1:8" x14ac:dyDescent="0.35">
      <c r="A2386" s="351"/>
      <c r="B2386" s="68"/>
      <c r="C2386" s="68"/>
      <c r="D2386" s="68"/>
      <c r="E2386" s="68"/>
      <c r="F2386" s="68"/>
      <c r="H2386" s="91" t="s">
        <v>430</v>
      </c>
    </row>
    <row r="2387" spans="1:8" x14ac:dyDescent="0.35">
      <c r="A2387" s="351"/>
      <c r="B2387" s="68"/>
      <c r="C2387" s="68"/>
      <c r="D2387" s="68"/>
      <c r="E2387" s="68"/>
      <c r="F2387" s="68"/>
      <c r="H2387" s="91" t="s">
        <v>430</v>
      </c>
    </row>
    <row r="2388" spans="1:8" x14ac:dyDescent="0.35">
      <c r="A2388" s="351"/>
      <c r="B2388" s="68"/>
      <c r="C2388" s="68"/>
      <c r="D2388" s="68"/>
      <c r="E2388" s="68"/>
      <c r="F2388" s="68"/>
      <c r="H2388" s="91" t="s">
        <v>430</v>
      </c>
    </row>
    <row r="2389" spans="1:8" x14ac:dyDescent="0.35">
      <c r="A2389" s="351"/>
      <c r="B2389" s="68"/>
      <c r="C2389" s="68"/>
      <c r="D2389" s="68"/>
      <c r="E2389" s="68"/>
      <c r="F2389" s="68"/>
      <c r="H2389" s="91" t="s">
        <v>430</v>
      </c>
    </row>
    <row r="2390" spans="1:8" x14ac:dyDescent="0.35">
      <c r="A2390" s="351"/>
      <c r="B2390" s="68"/>
      <c r="C2390" s="68"/>
      <c r="D2390" s="68"/>
      <c r="E2390" s="68"/>
      <c r="F2390" s="68"/>
      <c r="H2390" s="91" t="s">
        <v>430</v>
      </c>
    </row>
    <row r="2391" spans="1:8" x14ac:dyDescent="0.35">
      <c r="A2391" s="351"/>
      <c r="B2391" s="68"/>
      <c r="C2391" s="68"/>
      <c r="D2391" s="68"/>
      <c r="E2391" s="68"/>
      <c r="F2391" s="68"/>
      <c r="H2391" s="91" t="s">
        <v>430</v>
      </c>
    </row>
    <row r="2392" spans="1:8" x14ac:dyDescent="0.35">
      <c r="A2392" s="351"/>
      <c r="B2392" s="68"/>
      <c r="C2392" s="68"/>
      <c r="D2392" s="68"/>
      <c r="E2392" s="68"/>
      <c r="F2392" s="68"/>
      <c r="H2392" s="91" t="s">
        <v>430</v>
      </c>
    </row>
    <row r="2393" spans="1:8" x14ac:dyDescent="0.35">
      <c r="A2393" s="351"/>
      <c r="B2393" s="68"/>
      <c r="C2393" s="68"/>
      <c r="D2393" s="68"/>
      <c r="E2393" s="68"/>
      <c r="F2393" s="68"/>
      <c r="H2393" s="91" t="s">
        <v>430</v>
      </c>
    </row>
    <row r="2394" spans="1:8" x14ac:dyDescent="0.35">
      <c r="A2394" s="351"/>
      <c r="B2394" s="68"/>
      <c r="C2394" s="68"/>
      <c r="D2394" s="68"/>
      <c r="E2394" s="68"/>
      <c r="F2394" s="68"/>
      <c r="H2394" s="91" t="s">
        <v>430</v>
      </c>
    </row>
    <row r="2395" spans="1:8" x14ac:dyDescent="0.35">
      <c r="A2395" s="351"/>
      <c r="B2395" s="68"/>
      <c r="C2395" s="68"/>
      <c r="D2395" s="68"/>
      <c r="E2395" s="68"/>
      <c r="F2395" s="68"/>
      <c r="H2395" s="91" t="s">
        <v>430</v>
      </c>
    </row>
    <row r="2396" spans="1:8" ht="15" thickBot="1" x14ac:dyDescent="0.4">
      <c r="A2396" s="351"/>
      <c r="B2396" s="68"/>
      <c r="C2396" s="68"/>
      <c r="D2396" s="68"/>
      <c r="E2396" s="68"/>
      <c r="F2396" s="68"/>
      <c r="H2396" s="91" t="s">
        <v>430</v>
      </c>
    </row>
    <row r="2397" spans="1:8" x14ac:dyDescent="0.35">
      <c r="A2397" s="131" t="s">
        <v>503</v>
      </c>
      <c r="B2397" s="91" t="s">
        <v>124</v>
      </c>
      <c r="C2397" s="91" t="s">
        <v>254</v>
      </c>
      <c r="D2397" s="91" t="s">
        <v>48</v>
      </c>
      <c r="E2397" s="91" t="s">
        <v>255</v>
      </c>
      <c r="F2397" s="91" t="s">
        <v>256</v>
      </c>
      <c r="G2397" s="101" t="s">
        <v>257</v>
      </c>
      <c r="H2397" s="100" t="s">
        <v>258</v>
      </c>
    </row>
    <row r="2398" spans="1:8" x14ac:dyDescent="0.35">
      <c r="A2398" s="350" t="s">
        <v>431</v>
      </c>
      <c r="B2398" s="68"/>
      <c r="C2398" s="68"/>
      <c r="D2398" s="68"/>
      <c r="E2398" s="68"/>
      <c r="F2398" s="68"/>
      <c r="H2398" s="91" t="s">
        <v>434</v>
      </c>
    </row>
    <row r="2399" spans="1:8" x14ac:dyDescent="0.35">
      <c r="A2399" s="351"/>
      <c r="B2399" s="68"/>
      <c r="C2399" s="68"/>
      <c r="D2399" s="68"/>
      <c r="E2399" s="68"/>
      <c r="F2399" s="68"/>
      <c r="H2399" s="91" t="s">
        <v>434</v>
      </c>
    </row>
    <row r="2400" spans="1:8" x14ac:dyDescent="0.35">
      <c r="A2400" s="351"/>
      <c r="B2400" s="68"/>
      <c r="C2400" s="68"/>
      <c r="D2400" s="68"/>
      <c r="E2400" s="68"/>
      <c r="F2400" s="68"/>
      <c r="H2400" s="91" t="s">
        <v>434</v>
      </c>
    </row>
    <row r="2401" spans="1:8" x14ac:dyDescent="0.35">
      <c r="A2401" s="351"/>
      <c r="B2401" s="68"/>
      <c r="C2401" s="68"/>
      <c r="D2401" s="68"/>
      <c r="E2401" s="68"/>
      <c r="F2401" s="68"/>
      <c r="H2401" s="91" t="s">
        <v>434</v>
      </c>
    </row>
    <row r="2402" spans="1:8" x14ac:dyDescent="0.35">
      <c r="A2402" s="351"/>
      <c r="B2402" s="68"/>
      <c r="C2402" s="68"/>
      <c r="D2402" s="68"/>
      <c r="E2402" s="68"/>
      <c r="F2402" s="68"/>
      <c r="H2402" s="91" t="s">
        <v>434</v>
      </c>
    </row>
    <row r="2403" spans="1:8" x14ac:dyDescent="0.35">
      <c r="A2403" s="351"/>
      <c r="B2403" s="68"/>
      <c r="C2403" s="68"/>
      <c r="D2403" s="68"/>
      <c r="E2403" s="68"/>
      <c r="F2403" s="68"/>
      <c r="H2403" s="91" t="s">
        <v>434</v>
      </c>
    </row>
    <row r="2404" spans="1:8" x14ac:dyDescent="0.35">
      <c r="A2404" s="351"/>
      <c r="B2404" s="68"/>
      <c r="C2404" s="68"/>
      <c r="D2404" s="68"/>
      <c r="E2404" s="68"/>
      <c r="F2404" s="68"/>
      <c r="H2404" s="91" t="s">
        <v>434</v>
      </c>
    </row>
    <row r="2405" spans="1:8" x14ac:dyDescent="0.35">
      <c r="A2405" s="351"/>
      <c r="B2405" s="68"/>
      <c r="C2405" s="68"/>
      <c r="D2405" s="68"/>
      <c r="E2405" s="68"/>
      <c r="F2405" s="68"/>
      <c r="H2405" s="91" t="s">
        <v>434</v>
      </c>
    </row>
    <row r="2406" spans="1:8" x14ac:dyDescent="0.35">
      <c r="A2406" s="351"/>
      <c r="B2406" s="68"/>
      <c r="C2406" s="68"/>
      <c r="D2406" s="68"/>
      <c r="E2406" s="68"/>
      <c r="F2406" s="68"/>
      <c r="H2406" s="91" t="s">
        <v>434</v>
      </c>
    </row>
    <row r="2407" spans="1:8" x14ac:dyDescent="0.35">
      <c r="A2407" s="351"/>
      <c r="B2407" s="68"/>
      <c r="C2407" s="68"/>
      <c r="D2407" s="68"/>
      <c r="E2407" s="68"/>
      <c r="F2407" s="68"/>
      <c r="H2407" s="91" t="s">
        <v>434</v>
      </c>
    </row>
    <row r="2408" spans="1:8" x14ac:dyDescent="0.35">
      <c r="A2408" s="351"/>
      <c r="B2408" s="68"/>
      <c r="C2408" s="68"/>
      <c r="D2408" s="68"/>
      <c r="E2408" s="68"/>
      <c r="F2408" s="68"/>
      <c r="H2408" s="91" t="s">
        <v>434</v>
      </c>
    </row>
    <row r="2409" spans="1:8" x14ac:dyDescent="0.35">
      <c r="A2409" s="351"/>
      <c r="B2409" s="68"/>
      <c r="C2409" s="68"/>
      <c r="D2409" s="68"/>
      <c r="E2409" s="68"/>
      <c r="F2409" s="68"/>
      <c r="H2409" s="91" t="s">
        <v>434</v>
      </c>
    </row>
    <row r="2410" spans="1:8" x14ac:dyDescent="0.35">
      <c r="A2410" s="351"/>
      <c r="B2410" s="68"/>
      <c r="C2410" s="68"/>
      <c r="D2410" s="68"/>
      <c r="E2410" s="68"/>
      <c r="F2410" s="68"/>
      <c r="H2410" s="91" t="s">
        <v>434</v>
      </c>
    </row>
    <row r="2411" spans="1:8" x14ac:dyDescent="0.35">
      <c r="A2411" s="351"/>
      <c r="B2411" s="68"/>
      <c r="C2411" s="68"/>
      <c r="D2411" s="68"/>
      <c r="E2411" s="68"/>
      <c r="F2411" s="68"/>
      <c r="H2411" s="91" t="s">
        <v>434</v>
      </c>
    </row>
    <row r="2412" spans="1:8" x14ac:dyDescent="0.35">
      <c r="A2412" s="351"/>
      <c r="B2412" s="68"/>
      <c r="C2412" s="68"/>
      <c r="D2412" s="68"/>
      <c r="E2412" s="68"/>
      <c r="F2412" s="68"/>
      <c r="H2412" s="91" t="s">
        <v>434</v>
      </c>
    </row>
    <row r="2413" spans="1:8" x14ac:dyDescent="0.35">
      <c r="A2413" s="351"/>
      <c r="B2413" s="68"/>
      <c r="C2413" s="68"/>
      <c r="D2413" s="68"/>
      <c r="E2413" s="68"/>
      <c r="F2413" s="68"/>
      <c r="H2413" s="91" t="s">
        <v>434</v>
      </c>
    </row>
    <row r="2414" spans="1:8" x14ac:dyDescent="0.35">
      <c r="A2414" s="351"/>
      <c r="B2414" s="68"/>
      <c r="C2414" s="68"/>
      <c r="D2414" s="68"/>
      <c r="E2414" s="68"/>
      <c r="F2414" s="68"/>
      <c r="H2414" s="91" t="s">
        <v>434</v>
      </c>
    </row>
    <row r="2415" spans="1:8" x14ac:dyDescent="0.35">
      <c r="A2415" s="351"/>
      <c r="B2415" s="68"/>
      <c r="C2415" s="68"/>
      <c r="D2415" s="68"/>
      <c r="E2415" s="68"/>
      <c r="F2415" s="68"/>
      <c r="H2415" s="91" t="s">
        <v>434</v>
      </c>
    </row>
    <row r="2416" spans="1:8" x14ac:dyDescent="0.35">
      <c r="A2416" s="351"/>
      <c r="B2416" s="68"/>
      <c r="C2416" s="68"/>
      <c r="D2416" s="68"/>
      <c r="E2416" s="68"/>
      <c r="F2416" s="68"/>
      <c r="H2416" s="91" t="s">
        <v>434</v>
      </c>
    </row>
    <row r="2417" spans="1:8" x14ac:dyDescent="0.35">
      <c r="A2417" s="351"/>
      <c r="B2417" s="68"/>
      <c r="C2417" s="68"/>
      <c r="D2417" s="68"/>
      <c r="E2417" s="68"/>
      <c r="F2417" s="68"/>
      <c r="H2417" s="91" t="s">
        <v>434</v>
      </c>
    </row>
    <row r="2418" spans="1:8" x14ac:dyDescent="0.35">
      <c r="A2418" s="351"/>
      <c r="B2418" s="68"/>
      <c r="C2418" s="68"/>
      <c r="D2418" s="68"/>
      <c r="E2418" s="68"/>
      <c r="F2418" s="68"/>
      <c r="H2418" s="91" t="s">
        <v>434</v>
      </c>
    </row>
    <row r="2419" spans="1:8" ht="15" thickBot="1" x14ac:dyDescent="0.4">
      <c r="A2419" s="351"/>
      <c r="B2419" s="68"/>
      <c r="C2419" s="68"/>
      <c r="D2419" s="68"/>
      <c r="E2419" s="68"/>
      <c r="F2419" s="68"/>
      <c r="H2419" s="91" t="s">
        <v>434</v>
      </c>
    </row>
    <row r="2420" spans="1:8" x14ac:dyDescent="0.35">
      <c r="A2420" s="131" t="s">
        <v>503</v>
      </c>
      <c r="B2420" s="91" t="s">
        <v>124</v>
      </c>
      <c r="C2420" s="91" t="s">
        <v>254</v>
      </c>
      <c r="D2420" s="91" t="s">
        <v>48</v>
      </c>
      <c r="E2420" s="91" t="s">
        <v>255</v>
      </c>
      <c r="F2420" s="91" t="s">
        <v>256</v>
      </c>
      <c r="G2420" s="101" t="s">
        <v>257</v>
      </c>
      <c r="H2420" s="100" t="s">
        <v>258</v>
      </c>
    </row>
    <row r="2421" spans="1:8" x14ac:dyDescent="0.35">
      <c r="A2421" s="350" t="s">
        <v>432</v>
      </c>
      <c r="B2421" s="68"/>
      <c r="C2421" s="68"/>
      <c r="D2421" s="68"/>
      <c r="E2421" s="68"/>
      <c r="F2421" s="68"/>
      <c r="H2421" s="91" t="s">
        <v>435</v>
      </c>
    </row>
    <row r="2422" spans="1:8" x14ac:dyDescent="0.35">
      <c r="A2422" s="351"/>
      <c r="B2422" s="68"/>
      <c r="C2422" s="68"/>
      <c r="D2422" s="68"/>
      <c r="E2422" s="68"/>
      <c r="F2422" s="68"/>
      <c r="H2422" s="91" t="s">
        <v>435</v>
      </c>
    </row>
    <row r="2423" spans="1:8" x14ac:dyDescent="0.35">
      <c r="A2423" s="351"/>
      <c r="B2423" s="68"/>
      <c r="C2423" s="68"/>
      <c r="D2423" s="68"/>
      <c r="E2423" s="68"/>
      <c r="F2423" s="68"/>
      <c r="H2423" s="91" t="s">
        <v>435</v>
      </c>
    </row>
    <row r="2424" spans="1:8" x14ac:dyDescent="0.35">
      <c r="A2424" s="351"/>
      <c r="B2424" s="68"/>
      <c r="C2424" s="68"/>
      <c r="D2424" s="68"/>
      <c r="E2424" s="68"/>
      <c r="F2424" s="68"/>
      <c r="H2424" s="91" t="s">
        <v>435</v>
      </c>
    </row>
    <row r="2425" spans="1:8" x14ac:dyDescent="0.35">
      <c r="A2425" s="351"/>
      <c r="B2425" s="68"/>
      <c r="C2425" s="68"/>
      <c r="D2425" s="68"/>
      <c r="E2425" s="68"/>
      <c r="F2425" s="68"/>
      <c r="H2425" s="91" t="s">
        <v>435</v>
      </c>
    </row>
    <row r="2426" spans="1:8" x14ac:dyDescent="0.35">
      <c r="A2426" s="351"/>
      <c r="B2426" s="68"/>
      <c r="C2426" s="68"/>
      <c r="D2426" s="68"/>
      <c r="E2426" s="68"/>
      <c r="F2426" s="68"/>
      <c r="H2426" s="91" t="s">
        <v>435</v>
      </c>
    </row>
    <row r="2427" spans="1:8" x14ac:dyDescent="0.35">
      <c r="A2427" s="351"/>
      <c r="B2427" s="68"/>
      <c r="C2427" s="68"/>
      <c r="D2427" s="68"/>
      <c r="E2427" s="68"/>
      <c r="F2427" s="68"/>
      <c r="H2427" s="91" t="s">
        <v>435</v>
      </c>
    </row>
    <row r="2428" spans="1:8" x14ac:dyDescent="0.35">
      <c r="A2428" s="351"/>
      <c r="B2428" s="68"/>
      <c r="C2428" s="68"/>
      <c r="D2428" s="68"/>
      <c r="E2428" s="68"/>
      <c r="F2428" s="68"/>
      <c r="H2428" s="91" t="s">
        <v>435</v>
      </c>
    </row>
    <row r="2429" spans="1:8" x14ac:dyDescent="0.35">
      <c r="A2429" s="351"/>
      <c r="B2429" s="68"/>
      <c r="C2429" s="68"/>
      <c r="D2429" s="68"/>
      <c r="E2429" s="68"/>
      <c r="F2429" s="68"/>
      <c r="H2429" s="91" t="s">
        <v>435</v>
      </c>
    </row>
    <row r="2430" spans="1:8" x14ac:dyDescent="0.35">
      <c r="A2430" s="351"/>
      <c r="B2430" s="68"/>
      <c r="C2430" s="68"/>
      <c r="D2430" s="68"/>
      <c r="E2430" s="68"/>
      <c r="F2430" s="68"/>
      <c r="H2430" s="91" t="s">
        <v>435</v>
      </c>
    </row>
    <row r="2431" spans="1:8" x14ac:dyDescent="0.35">
      <c r="A2431" s="351"/>
      <c r="B2431" s="68"/>
      <c r="C2431" s="68"/>
      <c r="D2431" s="68"/>
      <c r="E2431" s="68"/>
      <c r="F2431" s="68"/>
      <c r="H2431" s="91" t="s">
        <v>435</v>
      </c>
    </row>
    <row r="2432" spans="1:8" x14ac:dyDescent="0.35">
      <c r="A2432" s="351"/>
      <c r="B2432" s="68"/>
      <c r="C2432" s="68"/>
      <c r="D2432" s="68"/>
      <c r="E2432" s="68"/>
      <c r="F2432" s="68"/>
      <c r="H2432" s="91" t="s">
        <v>435</v>
      </c>
    </row>
    <row r="2433" spans="1:8" x14ac:dyDescent="0.35">
      <c r="A2433" s="351"/>
      <c r="B2433" s="68"/>
      <c r="C2433" s="68"/>
      <c r="D2433" s="68"/>
      <c r="E2433" s="68"/>
      <c r="F2433" s="68"/>
      <c r="H2433" s="91" t="s">
        <v>435</v>
      </c>
    </row>
    <row r="2434" spans="1:8" x14ac:dyDescent="0.35">
      <c r="A2434" s="351"/>
      <c r="B2434" s="68"/>
      <c r="C2434" s="68"/>
      <c r="D2434" s="68"/>
      <c r="E2434" s="68"/>
      <c r="F2434" s="68"/>
      <c r="H2434" s="91" t="s">
        <v>435</v>
      </c>
    </row>
    <row r="2435" spans="1:8" x14ac:dyDescent="0.35">
      <c r="A2435" s="351"/>
      <c r="B2435" s="68"/>
      <c r="C2435" s="68"/>
      <c r="D2435" s="68"/>
      <c r="E2435" s="68"/>
      <c r="F2435" s="68"/>
      <c r="H2435" s="91" t="s">
        <v>435</v>
      </c>
    </row>
    <row r="2436" spans="1:8" x14ac:dyDescent="0.35">
      <c r="A2436" s="351"/>
      <c r="B2436" s="68"/>
      <c r="C2436" s="68"/>
      <c r="D2436" s="68"/>
      <c r="E2436" s="68"/>
      <c r="F2436" s="68"/>
      <c r="H2436" s="91" t="s">
        <v>435</v>
      </c>
    </row>
    <row r="2437" spans="1:8" x14ac:dyDescent="0.35">
      <c r="A2437" s="351"/>
      <c r="B2437" s="68"/>
      <c r="C2437" s="68"/>
      <c r="D2437" s="68"/>
      <c r="E2437" s="68"/>
      <c r="F2437" s="68"/>
      <c r="H2437" s="91" t="s">
        <v>435</v>
      </c>
    </row>
    <row r="2438" spans="1:8" x14ac:dyDescent="0.35">
      <c r="A2438" s="351"/>
      <c r="B2438" s="68"/>
      <c r="C2438" s="68"/>
      <c r="D2438" s="68"/>
      <c r="E2438" s="68"/>
      <c r="F2438" s="68"/>
      <c r="H2438" s="91" t="s">
        <v>435</v>
      </c>
    </row>
    <row r="2439" spans="1:8" x14ac:dyDescent="0.35">
      <c r="A2439" s="351"/>
      <c r="B2439" s="68"/>
      <c r="C2439" s="68"/>
      <c r="D2439" s="68"/>
      <c r="E2439" s="68"/>
      <c r="F2439" s="68"/>
      <c r="H2439" s="91" t="s">
        <v>435</v>
      </c>
    </row>
    <row r="2440" spans="1:8" x14ac:dyDescent="0.35">
      <c r="A2440" s="351"/>
      <c r="B2440" s="68"/>
      <c r="C2440" s="68"/>
      <c r="D2440" s="68"/>
      <c r="E2440" s="68"/>
      <c r="F2440" s="68"/>
      <c r="H2440" s="91" t="s">
        <v>435</v>
      </c>
    </row>
    <row r="2441" spans="1:8" x14ac:dyDescent="0.35">
      <c r="A2441" s="351"/>
      <c r="B2441" s="68"/>
      <c r="C2441" s="68"/>
      <c r="D2441" s="68"/>
      <c r="E2441" s="68"/>
      <c r="F2441" s="68"/>
      <c r="H2441" s="91" t="s">
        <v>435</v>
      </c>
    </row>
    <row r="2442" spans="1:8" ht="15" thickBot="1" x14ac:dyDescent="0.4">
      <c r="A2442" s="351"/>
      <c r="B2442" s="68"/>
      <c r="C2442" s="68"/>
      <c r="D2442" s="68"/>
      <c r="E2442" s="68"/>
      <c r="F2442" s="68"/>
      <c r="H2442" s="91" t="s">
        <v>435</v>
      </c>
    </row>
    <row r="2443" spans="1:8" x14ac:dyDescent="0.35">
      <c r="A2443" s="131" t="s">
        <v>503</v>
      </c>
      <c r="B2443" s="91" t="s">
        <v>124</v>
      </c>
      <c r="C2443" s="91" t="s">
        <v>254</v>
      </c>
      <c r="D2443" s="91" t="s">
        <v>48</v>
      </c>
      <c r="E2443" s="91" t="s">
        <v>255</v>
      </c>
      <c r="F2443" s="91" t="s">
        <v>256</v>
      </c>
      <c r="G2443" s="101" t="s">
        <v>257</v>
      </c>
      <c r="H2443" s="100" t="s">
        <v>258</v>
      </c>
    </row>
    <row r="2444" spans="1:8" x14ac:dyDescent="0.35">
      <c r="A2444" s="350" t="s">
        <v>433</v>
      </c>
      <c r="B2444" s="68"/>
      <c r="C2444" s="68"/>
      <c r="D2444" s="68"/>
      <c r="E2444" s="68"/>
      <c r="F2444" s="68"/>
      <c r="H2444" s="91" t="s">
        <v>436</v>
      </c>
    </row>
    <row r="2445" spans="1:8" x14ac:dyDescent="0.35">
      <c r="A2445" s="351"/>
      <c r="B2445" s="68"/>
      <c r="C2445" s="68"/>
      <c r="D2445" s="68"/>
      <c r="E2445" s="68"/>
      <c r="F2445" s="68"/>
      <c r="H2445" s="91" t="s">
        <v>436</v>
      </c>
    </row>
    <row r="2446" spans="1:8" x14ac:dyDescent="0.35">
      <c r="A2446" s="351"/>
      <c r="B2446" s="68"/>
      <c r="C2446" s="68"/>
      <c r="D2446" s="68"/>
      <c r="E2446" s="68"/>
      <c r="F2446" s="68"/>
      <c r="H2446" s="91" t="s">
        <v>436</v>
      </c>
    </row>
    <row r="2447" spans="1:8" x14ac:dyDescent="0.35">
      <c r="A2447" s="351"/>
      <c r="B2447" s="68"/>
      <c r="C2447" s="68"/>
      <c r="D2447" s="68"/>
      <c r="E2447" s="68"/>
      <c r="F2447" s="68"/>
      <c r="H2447" s="91" t="s">
        <v>436</v>
      </c>
    </row>
    <row r="2448" spans="1:8" x14ac:dyDescent="0.35">
      <c r="A2448" s="351"/>
      <c r="B2448" s="68"/>
      <c r="C2448" s="68"/>
      <c r="D2448" s="68"/>
      <c r="E2448" s="68"/>
      <c r="F2448" s="68"/>
      <c r="H2448" s="91" t="s">
        <v>436</v>
      </c>
    </row>
    <row r="2449" spans="1:8" x14ac:dyDescent="0.35">
      <c r="A2449" s="351"/>
      <c r="B2449" s="68"/>
      <c r="C2449" s="68"/>
      <c r="D2449" s="68"/>
      <c r="E2449" s="68"/>
      <c r="F2449" s="68"/>
      <c r="H2449" s="91" t="s">
        <v>436</v>
      </c>
    </row>
    <row r="2450" spans="1:8" x14ac:dyDescent="0.35">
      <c r="A2450" s="351"/>
      <c r="B2450" s="68"/>
      <c r="C2450" s="68"/>
      <c r="D2450" s="68"/>
      <c r="E2450" s="68"/>
      <c r="F2450" s="68"/>
      <c r="H2450" s="91" t="s">
        <v>436</v>
      </c>
    </row>
    <row r="2451" spans="1:8" x14ac:dyDescent="0.35">
      <c r="A2451" s="351"/>
      <c r="B2451" s="68"/>
      <c r="C2451" s="68"/>
      <c r="D2451" s="68"/>
      <c r="E2451" s="68"/>
      <c r="F2451" s="68"/>
      <c r="H2451" s="91" t="s">
        <v>436</v>
      </c>
    </row>
    <row r="2452" spans="1:8" x14ac:dyDescent="0.35">
      <c r="A2452" s="351"/>
      <c r="B2452" s="68"/>
      <c r="C2452" s="68"/>
      <c r="D2452" s="68"/>
      <c r="E2452" s="68"/>
      <c r="F2452" s="68"/>
      <c r="H2452" s="91" t="s">
        <v>436</v>
      </c>
    </row>
    <row r="2453" spans="1:8" x14ac:dyDescent="0.35">
      <c r="A2453" s="351"/>
      <c r="B2453" s="68"/>
      <c r="C2453" s="68"/>
      <c r="D2453" s="68"/>
      <c r="E2453" s="68"/>
      <c r="F2453" s="68"/>
      <c r="H2453" s="91" t="s">
        <v>436</v>
      </c>
    </row>
    <row r="2454" spans="1:8" x14ac:dyDescent="0.35">
      <c r="A2454" s="351"/>
      <c r="B2454" s="68"/>
      <c r="C2454" s="68"/>
      <c r="D2454" s="68"/>
      <c r="E2454" s="68"/>
      <c r="F2454" s="68"/>
      <c r="H2454" s="91" t="s">
        <v>436</v>
      </c>
    </row>
    <row r="2455" spans="1:8" x14ac:dyDescent="0.35">
      <c r="A2455" s="351"/>
      <c r="B2455" s="68"/>
      <c r="C2455" s="68"/>
      <c r="D2455" s="68"/>
      <c r="E2455" s="68"/>
      <c r="F2455" s="68"/>
      <c r="H2455" s="91" t="s">
        <v>436</v>
      </c>
    </row>
    <row r="2456" spans="1:8" x14ac:dyDescent="0.35">
      <c r="A2456" s="351"/>
      <c r="B2456" s="68"/>
      <c r="C2456" s="68"/>
      <c r="D2456" s="68"/>
      <c r="E2456" s="68"/>
      <c r="F2456" s="68"/>
      <c r="H2456" s="91" t="s">
        <v>436</v>
      </c>
    </row>
    <row r="2457" spans="1:8" x14ac:dyDescent="0.35">
      <c r="A2457" s="351"/>
      <c r="B2457" s="68"/>
      <c r="C2457" s="68"/>
      <c r="D2457" s="68"/>
      <c r="E2457" s="68"/>
      <c r="F2457" s="68"/>
      <c r="H2457" s="91" t="s">
        <v>436</v>
      </c>
    </row>
    <row r="2458" spans="1:8" x14ac:dyDescent="0.35">
      <c r="A2458" s="351"/>
      <c r="B2458" s="68"/>
      <c r="C2458" s="68"/>
      <c r="D2458" s="68"/>
      <c r="E2458" s="68"/>
      <c r="F2458" s="68"/>
      <c r="H2458" s="91" t="s">
        <v>436</v>
      </c>
    </row>
    <row r="2459" spans="1:8" x14ac:dyDescent="0.35">
      <c r="A2459" s="351"/>
      <c r="B2459" s="68"/>
      <c r="C2459" s="68"/>
      <c r="D2459" s="68"/>
      <c r="E2459" s="68"/>
      <c r="F2459" s="68"/>
      <c r="H2459" s="91" t="s">
        <v>436</v>
      </c>
    </row>
    <row r="2460" spans="1:8" x14ac:dyDescent="0.35">
      <c r="A2460" s="351"/>
      <c r="B2460" s="68"/>
      <c r="C2460" s="68"/>
      <c r="D2460" s="68"/>
      <c r="E2460" s="68"/>
      <c r="F2460" s="68"/>
      <c r="H2460" s="91" t="s">
        <v>436</v>
      </c>
    </row>
    <row r="2461" spans="1:8" x14ac:dyDescent="0.35">
      <c r="A2461" s="351"/>
      <c r="B2461" s="68"/>
      <c r="C2461" s="68"/>
      <c r="D2461" s="68"/>
      <c r="E2461" s="68"/>
      <c r="F2461" s="68"/>
      <c r="H2461" s="91" t="s">
        <v>436</v>
      </c>
    </row>
    <row r="2462" spans="1:8" x14ac:dyDescent="0.35">
      <c r="A2462" s="351"/>
      <c r="B2462" s="68"/>
      <c r="C2462" s="68"/>
      <c r="D2462" s="68"/>
      <c r="E2462" s="68"/>
      <c r="F2462" s="68"/>
      <c r="H2462" s="91" t="s">
        <v>436</v>
      </c>
    </row>
    <row r="2463" spans="1:8" x14ac:dyDescent="0.35">
      <c r="A2463" s="351"/>
      <c r="B2463" s="68"/>
      <c r="C2463" s="68"/>
      <c r="D2463" s="68"/>
      <c r="E2463" s="68"/>
      <c r="F2463" s="68"/>
      <c r="H2463" s="91" t="s">
        <v>436</v>
      </c>
    </row>
    <row r="2464" spans="1:8" x14ac:dyDescent="0.35">
      <c r="A2464" s="351"/>
      <c r="B2464" s="68"/>
      <c r="C2464" s="68"/>
      <c r="D2464" s="68"/>
      <c r="E2464" s="68"/>
      <c r="F2464" s="68"/>
      <c r="H2464" s="91" t="s">
        <v>436</v>
      </c>
    </row>
    <row r="2465" spans="1:8" ht="15" thickBot="1" x14ac:dyDescent="0.4">
      <c r="A2465" s="351"/>
      <c r="B2465" s="68"/>
      <c r="C2465" s="68"/>
      <c r="D2465" s="68"/>
      <c r="E2465" s="68"/>
      <c r="F2465" s="68"/>
      <c r="H2465" s="91" t="s">
        <v>436</v>
      </c>
    </row>
    <row r="2466" spans="1:8" x14ac:dyDescent="0.35">
      <c r="A2466" s="131" t="s">
        <v>503</v>
      </c>
      <c r="B2466" s="91" t="s">
        <v>124</v>
      </c>
      <c r="C2466" s="91" t="s">
        <v>254</v>
      </c>
      <c r="D2466" s="91" t="s">
        <v>48</v>
      </c>
      <c r="E2466" s="91" t="s">
        <v>255</v>
      </c>
      <c r="F2466" s="91" t="s">
        <v>256</v>
      </c>
      <c r="G2466" s="101" t="s">
        <v>257</v>
      </c>
      <c r="H2466" s="100" t="s">
        <v>258</v>
      </c>
    </row>
    <row r="2467" spans="1:8" x14ac:dyDescent="0.35">
      <c r="A2467" s="350" t="s">
        <v>98</v>
      </c>
      <c r="B2467" s="68"/>
      <c r="C2467" s="68"/>
      <c r="D2467" s="68"/>
      <c r="E2467" s="68"/>
      <c r="F2467" s="68"/>
      <c r="H2467" s="91" t="s">
        <v>437</v>
      </c>
    </row>
    <row r="2468" spans="1:8" x14ac:dyDescent="0.35">
      <c r="A2468" s="351"/>
      <c r="B2468" s="68"/>
      <c r="C2468" s="68"/>
      <c r="D2468" s="68"/>
      <c r="E2468" s="68"/>
      <c r="F2468" s="68"/>
      <c r="H2468" s="91" t="s">
        <v>437</v>
      </c>
    </row>
    <row r="2469" spans="1:8" x14ac:dyDescent="0.35">
      <c r="A2469" s="351"/>
      <c r="B2469" s="68"/>
      <c r="C2469" s="68"/>
      <c r="D2469" s="68"/>
      <c r="E2469" s="68"/>
      <c r="F2469" s="68"/>
      <c r="H2469" s="91" t="s">
        <v>437</v>
      </c>
    </row>
    <row r="2470" spans="1:8" x14ac:dyDescent="0.35">
      <c r="A2470" s="351"/>
      <c r="B2470" s="68"/>
      <c r="C2470" s="68"/>
      <c r="D2470" s="68"/>
      <c r="E2470" s="68"/>
      <c r="F2470" s="68"/>
      <c r="H2470" s="91" t="s">
        <v>437</v>
      </c>
    </row>
    <row r="2471" spans="1:8" x14ac:dyDescent="0.35">
      <c r="A2471" s="351"/>
      <c r="B2471" s="68"/>
      <c r="C2471" s="68"/>
      <c r="D2471" s="68"/>
      <c r="E2471" s="68"/>
      <c r="F2471" s="68"/>
      <c r="H2471" s="91" t="s">
        <v>437</v>
      </c>
    </row>
    <row r="2472" spans="1:8" x14ac:dyDescent="0.35">
      <c r="A2472" s="351"/>
      <c r="B2472" s="68"/>
      <c r="C2472" s="68"/>
      <c r="D2472" s="68"/>
      <c r="E2472" s="68"/>
      <c r="F2472" s="68"/>
      <c r="H2472" s="91" t="s">
        <v>437</v>
      </c>
    </row>
    <row r="2473" spans="1:8" x14ac:dyDescent="0.35">
      <c r="A2473" s="351"/>
      <c r="B2473" s="68"/>
      <c r="C2473" s="68"/>
      <c r="D2473" s="68"/>
      <c r="E2473" s="68"/>
      <c r="F2473" s="68"/>
      <c r="H2473" s="91" t="s">
        <v>437</v>
      </c>
    </row>
    <row r="2474" spans="1:8" x14ac:dyDescent="0.35">
      <c r="A2474" s="351"/>
      <c r="B2474" s="68"/>
      <c r="C2474" s="68"/>
      <c r="D2474" s="68"/>
      <c r="E2474" s="68"/>
      <c r="F2474" s="68"/>
      <c r="H2474" s="91" t="s">
        <v>437</v>
      </c>
    </row>
    <row r="2475" spans="1:8" x14ac:dyDescent="0.35">
      <c r="A2475" s="351"/>
      <c r="B2475" s="68"/>
      <c r="C2475" s="68"/>
      <c r="D2475" s="68"/>
      <c r="E2475" s="68"/>
      <c r="F2475" s="68"/>
      <c r="H2475" s="91" t="s">
        <v>437</v>
      </c>
    </row>
    <row r="2476" spans="1:8" x14ac:dyDescent="0.35">
      <c r="A2476" s="351"/>
      <c r="B2476" s="68"/>
      <c r="C2476" s="68"/>
      <c r="D2476" s="68"/>
      <c r="E2476" s="68"/>
      <c r="F2476" s="68"/>
      <c r="H2476" s="91" t="s">
        <v>437</v>
      </c>
    </row>
    <row r="2477" spans="1:8" x14ac:dyDescent="0.35">
      <c r="A2477" s="351"/>
      <c r="B2477" s="68"/>
      <c r="C2477" s="68"/>
      <c r="D2477" s="68"/>
      <c r="E2477" s="68"/>
      <c r="F2477" s="68"/>
      <c r="H2477" s="91" t="s">
        <v>437</v>
      </c>
    </row>
    <row r="2478" spans="1:8" x14ac:dyDescent="0.35">
      <c r="A2478" s="351"/>
      <c r="B2478" s="68"/>
      <c r="C2478" s="68"/>
      <c r="D2478" s="68"/>
      <c r="E2478" s="68"/>
      <c r="F2478" s="68"/>
      <c r="H2478" s="91" t="s">
        <v>437</v>
      </c>
    </row>
    <row r="2479" spans="1:8" x14ac:dyDescent="0.35">
      <c r="A2479" s="351"/>
      <c r="B2479" s="68"/>
      <c r="C2479" s="68"/>
      <c r="D2479" s="68"/>
      <c r="E2479" s="68"/>
      <c r="F2479" s="68"/>
      <c r="H2479" s="91" t="s">
        <v>437</v>
      </c>
    </row>
    <row r="2480" spans="1:8" x14ac:dyDescent="0.35">
      <c r="A2480" s="351"/>
      <c r="B2480" s="68"/>
      <c r="C2480" s="68"/>
      <c r="D2480" s="68"/>
      <c r="E2480" s="68"/>
      <c r="F2480" s="68"/>
      <c r="H2480" s="91" t="s">
        <v>437</v>
      </c>
    </row>
    <row r="2481" spans="1:8" x14ac:dyDescent="0.35">
      <c r="A2481" s="351"/>
      <c r="B2481" s="68"/>
      <c r="C2481" s="68"/>
      <c r="D2481" s="68"/>
      <c r="E2481" s="68"/>
      <c r="F2481" s="68"/>
      <c r="H2481" s="91" t="s">
        <v>437</v>
      </c>
    </row>
    <row r="2482" spans="1:8" x14ac:dyDescent="0.35">
      <c r="A2482" s="351"/>
      <c r="B2482" s="68"/>
      <c r="C2482" s="68"/>
      <c r="D2482" s="68"/>
      <c r="E2482" s="68"/>
      <c r="F2482" s="68"/>
      <c r="H2482" s="91" t="s">
        <v>437</v>
      </c>
    </row>
    <row r="2483" spans="1:8" x14ac:dyDescent="0.35">
      <c r="A2483" s="351"/>
      <c r="B2483" s="68"/>
      <c r="C2483" s="68"/>
      <c r="D2483" s="68"/>
      <c r="E2483" s="68"/>
      <c r="F2483" s="68"/>
      <c r="H2483" s="91" t="s">
        <v>437</v>
      </c>
    </row>
    <row r="2484" spans="1:8" x14ac:dyDescent="0.35">
      <c r="A2484" s="351"/>
      <c r="B2484" s="68"/>
      <c r="C2484" s="68"/>
      <c r="D2484" s="68"/>
      <c r="E2484" s="68"/>
      <c r="F2484" s="68"/>
      <c r="H2484" s="91" t="s">
        <v>437</v>
      </c>
    </row>
    <row r="2485" spans="1:8" x14ac:dyDescent="0.35">
      <c r="A2485" s="351"/>
      <c r="B2485" s="68"/>
      <c r="C2485" s="68"/>
      <c r="D2485" s="68"/>
      <c r="E2485" s="68"/>
      <c r="F2485" s="68"/>
      <c r="H2485" s="91" t="s">
        <v>437</v>
      </c>
    </row>
    <row r="2486" spans="1:8" x14ac:dyDescent="0.35">
      <c r="A2486" s="351"/>
      <c r="B2486" s="68"/>
      <c r="C2486" s="68"/>
      <c r="D2486" s="68"/>
      <c r="E2486" s="68"/>
      <c r="F2486" s="68"/>
      <c r="H2486" s="91" t="s">
        <v>437</v>
      </c>
    </row>
    <row r="2487" spans="1:8" x14ac:dyDescent="0.35">
      <c r="A2487" s="351"/>
      <c r="B2487" s="68"/>
      <c r="C2487" s="68"/>
      <c r="D2487" s="68"/>
      <c r="E2487" s="68"/>
      <c r="F2487" s="68"/>
      <c r="H2487" s="91" t="s">
        <v>437</v>
      </c>
    </row>
    <row r="2488" spans="1:8" ht="15" thickBot="1" x14ac:dyDescent="0.4">
      <c r="A2488" s="351"/>
      <c r="B2488" s="68"/>
      <c r="C2488" s="68"/>
      <c r="D2488" s="68"/>
      <c r="E2488" s="68"/>
      <c r="F2488" s="68"/>
      <c r="H2488" s="91" t="s">
        <v>437</v>
      </c>
    </row>
    <row r="2489" spans="1:8" x14ac:dyDescent="0.35">
      <c r="A2489" s="131" t="s">
        <v>503</v>
      </c>
      <c r="B2489" s="91" t="s">
        <v>124</v>
      </c>
      <c r="C2489" s="91" t="s">
        <v>254</v>
      </c>
      <c r="D2489" s="91" t="s">
        <v>48</v>
      </c>
      <c r="E2489" s="91" t="s">
        <v>255</v>
      </c>
      <c r="F2489" s="91" t="s">
        <v>256</v>
      </c>
      <c r="G2489" s="101" t="s">
        <v>257</v>
      </c>
      <c r="H2489" s="100" t="s">
        <v>258</v>
      </c>
    </row>
    <row r="2490" spans="1:8" x14ac:dyDescent="0.35">
      <c r="A2490" s="350" t="s">
        <v>438</v>
      </c>
      <c r="B2490" s="68"/>
      <c r="C2490" s="68"/>
      <c r="D2490" s="68"/>
      <c r="E2490" s="68"/>
      <c r="F2490" s="68"/>
      <c r="H2490" s="91" t="s">
        <v>439</v>
      </c>
    </row>
    <row r="2491" spans="1:8" x14ac:dyDescent="0.35">
      <c r="A2491" s="351"/>
      <c r="B2491" s="68"/>
      <c r="C2491" s="68"/>
      <c r="D2491" s="68"/>
      <c r="E2491" s="68"/>
      <c r="F2491" s="68"/>
      <c r="H2491" s="91" t="s">
        <v>439</v>
      </c>
    </row>
    <row r="2492" spans="1:8" x14ac:dyDescent="0.35">
      <c r="A2492" s="351"/>
      <c r="B2492" s="68"/>
      <c r="C2492" s="68"/>
      <c r="D2492" s="68"/>
      <c r="E2492" s="68"/>
      <c r="F2492" s="68"/>
      <c r="H2492" s="91" t="s">
        <v>439</v>
      </c>
    </row>
    <row r="2493" spans="1:8" x14ac:dyDescent="0.35">
      <c r="A2493" s="351"/>
      <c r="B2493" s="68"/>
      <c r="C2493" s="68"/>
      <c r="D2493" s="68"/>
      <c r="E2493" s="68"/>
      <c r="F2493" s="68"/>
      <c r="H2493" s="91" t="s">
        <v>439</v>
      </c>
    </row>
    <row r="2494" spans="1:8" x14ac:dyDescent="0.35">
      <c r="A2494" s="351"/>
      <c r="B2494" s="68"/>
      <c r="C2494" s="68"/>
      <c r="D2494" s="68"/>
      <c r="E2494" s="68"/>
      <c r="F2494" s="68"/>
      <c r="H2494" s="91" t="s">
        <v>439</v>
      </c>
    </row>
    <row r="2495" spans="1:8" x14ac:dyDescent="0.35">
      <c r="A2495" s="351"/>
      <c r="B2495" s="68"/>
      <c r="C2495" s="68"/>
      <c r="D2495" s="68"/>
      <c r="E2495" s="68"/>
      <c r="F2495" s="68"/>
      <c r="H2495" s="91" t="s">
        <v>439</v>
      </c>
    </row>
    <row r="2496" spans="1:8" x14ac:dyDescent="0.35">
      <c r="A2496" s="351"/>
      <c r="B2496" s="68"/>
      <c r="C2496" s="68"/>
      <c r="D2496" s="68"/>
      <c r="E2496" s="68"/>
      <c r="F2496" s="68"/>
      <c r="H2496" s="91" t="s">
        <v>439</v>
      </c>
    </row>
    <row r="2497" spans="1:8" x14ac:dyDescent="0.35">
      <c r="A2497" s="351"/>
      <c r="B2497" s="68"/>
      <c r="C2497" s="68"/>
      <c r="D2497" s="68"/>
      <c r="E2497" s="68"/>
      <c r="F2497" s="68"/>
      <c r="H2497" s="91" t="s">
        <v>439</v>
      </c>
    </row>
    <row r="2498" spans="1:8" x14ac:dyDescent="0.35">
      <c r="A2498" s="351"/>
      <c r="B2498" s="68"/>
      <c r="C2498" s="68"/>
      <c r="D2498" s="68"/>
      <c r="E2498" s="68"/>
      <c r="F2498" s="68"/>
      <c r="H2498" s="91" t="s">
        <v>439</v>
      </c>
    </row>
    <row r="2499" spans="1:8" x14ac:dyDescent="0.35">
      <c r="A2499" s="351"/>
      <c r="B2499" s="68"/>
      <c r="C2499" s="68"/>
      <c r="D2499" s="68"/>
      <c r="E2499" s="68"/>
      <c r="F2499" s="68"/>
      <c r="H2499" s="91" t="s">
        <v>439</v>
      </c>
    </row>
    <row r="2500" spans="1:8" x14ac:dyDescent="0.35">
      <c r="A2500" s="351"/>
      <c r="B2500" s="68"/>
      <c r="C2500" s="68"/>
      <c r="D2500" s="68"/>
      <c r="E2500" s="68"/>
      <c r="F2500" s="68"/>
      <c r="H2500" s="91" t="s">
        <v>439</v>
      </c>
    </row>
    <row r="2501" spans="1:8" x14ac:dyDescent="0.35">
      <c r="A2501" s="351"/>
      <c r="B2501" s="68"/>
      <c r="C2501" s="68"/>
      <c r="D2501" s="68"/>
      <c r="E2501" s="68"/>
      <c r="F2501" s="68"/>
      <c r="H2501" s="91" t="s">
        <v>439</v>
      </c>
    </row>
    <row r="2502" spans="1:8" x14ac:dyDescent="0.35">
      <c r="A2502" s="351"/>
      <c r="B2502" s="68"/>
      <c r="C2502" s="68"/>
      <c r="D2502" s="68"/>
      <c r="E2502" s="68"/>
      <c r="F2502" s="68"/>
      <c r="H2502" s="91" t="s">
        <v>439</v>
      </c>
    </row>
    <row r="2503" spans="1:8" x14ac:dyDescent="0.35">
      <c r="A2503" s="351"/>
      <c r="B2503" s="68"/>
      <c r="C2503" s="68"/>
      <c r="D2503" s="68"/>
      <c r="E2503" s="68"/>
      <c r="F2503" s="68"/>
      <c r="H2503" s="91" t="s">
        <v>439</v>
      </c>
    </row>
    <row r="2504" spans="1:8" x14ac:dyDescent="0.35">
      <c r="A2504" s="351"/>
      <c r="B2504" s="68"/>
      <c r="C2504" s="68"/>
      <c r="D2504" s="68"/>
      <c r="E2504" s="68"/>
      <c r="F2504" s="68"/>
      <c r="H2504" s="91" t="s">
        <v>439</v>
      </c>
    </row>
    <row r="2505" spans="1:8" x14ac:dyDescent="0.35">
      <c r="A2505" s="351"/>
      <c r="B2505" s="68"/>
      <c r="C2505" s="68"/>
      <c r="D2505" s="68"/>
      <c r="E2505" s="68"/>
      <c r="F2505" s="68"/>
      <c r="H2505" s="91" t="s">
        <v>439</v>
      </c>
    </row>
    <row r="2506" spans="1:8" x14ac:dyDescent="0.35">
      <c r="A2506" s="351"/>
      <c r="B2506" s="68"/>
      <c r="C2506" s="68"/>
      <c r="D2506" s="68"/>
      <c r="E2506" s="68"/>
      <c r="F2506" s="68"/>
      <c r="H2506" s="91" t="s">
        <v>439</v>
      </c>
    </row>
    <row r="2507" spans="1:8" x14ac:dyDescent="0.35">
      <c r="A2507" s="351"/>
      <c r="B2507" s="68"/>
      <c r="C2507" s="68"/>
      <c r="D2507" s="68"/>
      <c r="E2507" s="68"/>
      <c r="F2507" s="68"/>
      <c r="H2507" s="91" t="s">
        <v>439</v>
      </c>
    </row>
    <row r="2508" spans="1:8" x14ac:dyDescent="0.35">
      <c r="A2508" s="351"/>
      <c r="B2508" s="68"/>
      <c r="C2508" s="68"/>
      <c r="D2508" s="68"/>
      <c r="E2508" s="68"/>
      <c r="F2508" s="68"/>
      <c r="H2508" s="91" t="s">
        <v>439</v>
      </c>
    </row>
    <row r="2509" spans="1:8" x14ac:dyDescent="0.35">
      <c r="A2509" s="351"/>
      <c r="B2509" s="68"/>
      <c r="C2509" s="68"/>
      <c r="D2509" s="68"/>
      <c r="E2509" s="68"/>
      <c r="F2509" s="68"/>
      <c r="H2509" s="91" t="s">
        <v>439</v>
      </c>
    </row>
    <row r="2510" spans="1:8" x14ac:dyDescent="0.35">
      <c r="A2510" s="351"/>
      <c r="B2510" s="68"/>
      <c r="C2510" s="68"/>
      <c r="D2510" s="68"/>
      <c r="E2510" s="68"/>
      <c r="F2510" s="68"/>
      <c r="H2510" s="91" t="s">
        <v>439</v>
      </c>
    </row>
    <row r="2511" spans="1:8" ht="15" thickBot="1" x14ac:dyDescent="0.4">
      <c r="A2511" s="351"/>
      <c r="B2511" s="68"/>
      <c r="C2511" s="68"/>
      <c r="D2511" s="68"/>
      <c r="E2511" s="68"/>
      <c r="F2511" s="68"/>
      <c r="H2511" s="91" t="s">
        <v>439</v>
      </c>
    </row>
    <row r="2512" spans="1:8" x14ac:dyDescent="0.35">
      <c r="A2512" s="131" t="s">
        <v>503</v>
      </c>
      <c r="B2512" s="91" t="s">
        <v>124</v>
      </c>
      <c r="C2512" s="91" t="s">
        <v>254</v>
      </c>
      <c r="D2512" s="91" t="s">
        <v>48</v>
      </c>
      <c r="E2512" s="91" t="s">
        <v>255</v>
      </c>
      <c r="F2512" s="91" t="s">
        <v>256</v>
      </c>
      <c r="G2512" s="101" t="s">
        <v>257</v>
      </c>
      <c r="H2512" s="100" t="s">
        <v>258</v>
      </c>
    </row>
    <row r="2513" spans="1:8" x14ac:dyDescent="0.35">
      <c r="A2513" s="350" t="s">
        <v>440</v>
      </c>
      <c r="B2513" s="68"/>
      <c r="C2513" s="68"/>
      <c r="D2513" s="68"/>
      <c r="E2513" s="68"/>
      <c r="F2513" s="68"/>
      <c r="H2513" s="91" t="s">
        <v>441</v>
      </c>
    </row>
    <row r="2514" spans="1:8" x14ac:dyDescent="0.35">
      <c r="A2514" s="351"/>
      <c r="B2514" s="68"/>
      <c r="C2514" s="68"/>
      <c r="D2514" s="68"/>
      <c r="E2514" s="68"/>
      <c r="F2514" s="68"/>
      <c r="H2514" s="91" t="s">
        <v>441</v>
      </c>
    </row>
    <row r="2515" spans="1:8" x14ac:dyDescent="0.35">
      <c r="A2515" s="351"/>
      <c r="B2515" s="68"/>
      <c r="C2515" s="68"/>
      <c r="D2515" s="68"/>
      <c r="E2515" s="68"/>
      <c r="F2515" s="68"/>
      <c r="H2515" s="91" t="s">
        <v>441</v>
      </c>
    </row>
    <row r="2516" spans="1:8" x14ac:dyDescent="0.35">
      <c r="A2516" s="351"/>
      <c r="B2516" s="68"/>
      <c r="C2516" s="68"/>
      <c r="D2516" s="68"/>
      <c r="E2516" s="68"/>
      <c r="F2516" s="68"/>
      <c r="H2516" s="91" t="s">
        <v>441</v>
      </c>
    </row>
    <row r="2517" spans="1:8" x14ac:dyDescent="0.35">
      <c r="A2517" s="351"/>
      <c r="B2517" s="68"/>
      <c r="C2517" s="68"/>
      <c r="D2517" s="68"/>
      <c r="E2517" s="68"/>
      <c r="F2517" s="68"/>
      <c r="H2517" s="91" t="s">
        <v>441</v>
      </c>
    </row>
    <row r="2518" spans="1:8" x14ac:dyDescent="0.35">
      <c r="A2518" s="351"/>
      <c r="B2518" s="68"/>
      <c r="C2518" s="68"/>
      <c r="D2518" s="68"/>
      <c r="E2518" s="68"/>
      <c r="F2518" s="68"/>
      <c r="H2518" s="91" t="s">
        <v>441</v>
      </c>
    </row>
    <row r="2519" spans="1:8" x14ac:dyDescent="0.35">
      <c r="A2519" s="351"/>
      <c r="B2519" s="68"/>
      <c r="C2519" s="68"/>
      <c r="D2519" s="68"/>
      <c r="E2519" s="68"/>
      <c r="F2519" s="68"/>
      <c r="H2519" s="91" t="s">
        <v>441</v>
      </c>
    </row>
    <row r="2520" spans="1:8" x14ac:dyDescent="0.35">
      <c r="A2520" s="351"/>
      <c r="B2520" s="68"/>
      <c r="C2520" s="68"/>
      <c r="D2520" s="68"/>
      <c r="E2520" s="68"/>
      <c r="F2520" s="68"/>
      <c r="H2520" s="91" t="s">
        <v>441</v>
      </c>
    </row>
    <row r="2521" spans="1:8" x14ac:dyDescent="0.35">
      <c r="A2521" s="351"/>
      <c r="B2521" s="68"/>
      <c r="C2521" s="68"/>
      <c r="D2521" s="68"/>
      <c r="E2521" s="68"/>
      <c r="F2521" s="68"/>
      <c r="H2521" s="91" t="s">
        <v>441</v>
      </c>
    </row>
    <row r="2522" spans="1:8" x14ac:dyDescent="0.35">
      <c r="A2522" s="351"/>
      <c r="B2522" s="68"/>
      <c r="C2522" s="68"/>
      <c r="D2522" s="68"/>
      <c r="E2522" s="68"/>
      <c r="F2522" s="68"/>
      <c r="H2522" s="91" t="s">
        <v>441</v>
      </c>
    </row>
    <row r="2523" spans="1:8" x14ac:dyDescent="0.35">
      <c r="A2523" s="351"/>
      <c r="B2523" s="68"/>
      <c r="C2523" s="68"/>
      <c r="D2523" s="68"/>
      <c r="E2523" s="68"/>
      <c r="F2523" s="68"/>
      <c r="H2523" s="91" t="s">
        <v>441</v>
      </c>
    </row>
    <row r="2524" spans="1:8" x14ac:dyDescent="0.35">
      <c r="A2524" s="351"/>
      <c r="B2524" s="68"/>
      <c r="C2524" s="68"/>
      <c r="D2524" s="68"/>
      <c r="E2524" s="68"/>
      <c r="F2524" s="68"/>
      <c r="H2524" s="91" t="s">
        <v>441</v>
      </c>
    </row>
    <row r="2525" spans="1:8" x14ac:dyDescent="0.35">
      <c r="A2525" s="351"/>
      <c r="B2525" s="68"/>
      <c r="C2525" s="68"/>
      <c r="D2525" s="68"/>
      <c r="E2525" s="68"/>
      <c r="F2525" s="68"/>
      <c r="H2525" s="91" t="s">
        <v>441</v>
      </c>
    </row>
    <row r="2526" spans="1:8" x14ac:dyDescent="0.35">
      <c r="A2526" s="351"/>
      <c r="B2526" s="68"/>
      <c r="C2526" s="68"/>
      <c r="D2526" s="68"/>
      <c r="E2526" s="68"/>
      <c r="F2526" s="68"/>
      <c r="H2526" s="91" t="s">
        <v>441</v>
      </c>
    </row>
    <row r="2527" spans="1:8" x14ac:dyDescent="0.35">
      <c r="A2527" s="351"/>
      <c r="B2527" s="68"/>
      <c r="C2527" s="68"/>
      <c r="D2527" s="68"/>
      <c r="E2527" s="68"/>
      <c r="F2527" s="68"/>
      <c r="H2527" s="91" t="s">
        <v>441</v>
      </c>
    </row>
    <row r="2528" spans="1:8" x14ac:dyDescent="0.35">
      <c r="A2528" s="351"/>
      <c r="B2528" s="68"/>
      <c r="C2528" s="68"/>
      <c r="D2528" s="68"/>
      <c r="E2528" s="68"/>
      <c r="F2528" s="68"/>
      <c r="H2528" s="91" t="s">
        <v>441</v>
      </c>
    </row>
    <row r="2529" spans="1:8" x14ac:dyDescent="0.35">
      <c r="A2529" s="351"/>
      <c r="B2529" s="68"/>
      <c r="C2529" s="68"/>
      <c r="D2529" s="68"/>
      <c r="E2529" s="68"/>
      <c r="F2529" s="68"/>
      <c r="H2529" s="91" t="s">
        <v>441</v>
      </c>
    </row>
    <row r="2530" spans="1:8" x14ac:dyDescent="0.35">
      <c r="A2530" s="351"/>
      <c r="B2530" s="68"/>
      <c r="C2530" s="68"/>
      <c r="D2530" s="68"/>
      <c r="E2530" s="68"/>
      <c r="F2530" s="68"/>
      <c r="H2530" s="91" t="s">
        <v>441</v>
      </c>
    </row>
    <row r="2531" spans="1:8" x14ac:dyDescent="0.35">
      <c r="A2531" s="351"/>
      <c r="B2531" s="68"/>
      <c r="C2531" s="68"/>
      <c r="D2531" s="68"/>
      <c r="E2531" s="68"/>
      <c r="F2531" s="68"/>
      <c r="H2531" s="91" t="s">
        <v>441</v>
      </c>
    </row>
    <row r="2532" spans="1:8" x14ac:dyDescent="0.35">
      <c r="A2532" s="351"/>
      <c r="B2532" s="68"/>
      <c r="C2532" s="68"/>
      <c r="D2532" s="68"/>
      <c r="E2532" s="68"/>
      <c r="F2532" s="68"/>
      <c r="H2532" s="91" t="s">
        <v>441</v>
      </c>
    </row>
    <row r="2533" spans="1:8" x14ac:dyDescent="0.35">
      <c r="A2533" s="351"/>
      <c r="B2533" s="68"/>
      <c r="C2533" s="68"/>
      <c r="D2533" s="68"/>
      <c r="E2533" s="68"/>
      <c r="F2533" s="68"/>
      <c r="H2533" s="91" t="s">
        <v>441</v>
      </c>
    </row>
    <row r="2534" spans="1:8" ht="15" thickBot="1" x14ac:dyDescent="0.4">
      <c r="A2534" s="351"/>
      <c r="B2534" s="68"/>
      <c r="C2534" s="68"/>
      <c r="D2534" s="68"/>
      <c r="E2534" s="68"/>
      <c r="F2534" s="68"/>
      <c r="H2534" s="91" t="s">
        <v>441</v>
      </c>
    </row>
    <row r="2535" spans="1:8" ht="15" thickBot="1" x14ac:dyDescent="0.4">
      <c r="A2535" s="131" t="s">
        <v>503</v>
      </c>
      <c r="B2535" s="91" t="s">
        <v>124</v>
      </c>
      <c r="C2535" s="91" t="s">
        <v>254</v>
      </c>
      <c r="D2535" s="91" t="s">
        <v>48</v>
      </c>
      <c r="E2535" s="91" t="s">
        <v>255</v>
      </c>
      <c r="F2535" s="91" t="s">
        <v>256</v>
      </c>
      <c r="G2535" s="101" t="s">
        <v>257</v>
      </c>
      <c r="H2535" s="100" t="s">
        <v>258</v>
      </c>
    </row>
    <row r="2536" spans="1:8" x14ac:dyDescent="0.35">
      <c r="A2536" s="352" t="s">
        <v>105</v>
      </c>
      <c r="B2536" s="68"/>
      <c r="C2536" s="68"/>
      <c r="D2536" s="68"/>
      <c r="E2536" s="68"/>
      <c r="F2536" s="68"/>
      <c r="H2536" s="91" t="s">
        <v>442</v>
      </c>
    </row>
    <row r="2537" spans="1:8" x14ac:dyDescent="0.35">
      <c r="A2537" s="351"/>
      <c r="B2537" s="68"/>
      <c r="C2537" s="68"/>
      <c r="D2537" s="68"/>
      <c r="E2537" s="68"/>
      <c r="F2537" s="68"/>
      <c r="H2537" s="91" t="s">
        <v>442</v>
      </c>
    </row>
    <row r="2538" spans="1:8" x14ac:dyDescent="0.35">
      <c r="A2538" s="351"/>
      <c r="B2538" s="68"/>
      <c r="C2538" s="68"/>
      <c r="D2538" s="68"/>
      <c r="E2538" s="68"/>
      <c r="F2538" s="68"/>
      <c r="H2538" s="91" t="s">
        <v>442</v>
      </c>
    </row>
    <row r="2539" spans="1:8" x14ac:dyDescent="0.35">
      <c r="A2539" s="351"/>
      <c r="B2539" s="68"/>
      <c r="C2539" s="68"/>
      <c r="D2539" s="68"/>
      <c r="E2539" s="68"/>
      <c r="F2539" s="68"/>
      <c r="H2539" s="91" t="s">
        <v>442</v>
      </c>
    </row>
    <row r="2540" spans="1:8" x14ac:dyDescent="0.35">
      <c r="A2540" s="351"/>
      <c r="B2540" s="68"/>
      <c r="C2540" s="68"/>
      <c r="D2540" s="68"/>
      <c r="E2540" s="68"/>
      <c r="F2540" s="68"/>
      <c r="H2540" s="91" t="s">
        <v>442</v>
      </c>
    </row>
    <row r="2541" spans="1:8" x14ac:dyDescent="0.35">
      <c r="A2541" s="351"/>
      <c r="B2541" s="68"/>
      <c r="C2541" s="68"/>
      <c r="D2541" s="68"/>
      <c r="E2541" s="68"/>
      <c r="F2541" s="68"/>
      <c r="H2541" s="91" t="s">
        <v>442</v>
      </c>
    </row>
    <row r="2542" spans="1:8" x14ac:dyDescent="0.35">
      <c r="A2542" s="351"/>
      <c r="B2542" s="68"/>
      <c r="C2542" s="68"/>
      <c r="D2542" s="68"/>
      <c r="E2542" s="68"/>
      <c r="F2542" s="68"/>
      <c r="H2542" s="91" t="s">
        <v>442</v>
      </c>
    </row>
    <row r="2543" spans="1:8" x14ac:dyDescent="0.35">
      <c r="A2543" s="351"/>
      <c r="B2543" s="68"/>
      <c r="C2543" s="68"/>
      <c r="D2543" s="68"/>
      <c r="E2543" s="68"/>
      <c r="F2543" s="68"/>
      <c r="H2543" s="91" t="s">
        <v>442</v>
      </c>
    </row>
    <row r="2544" spans="1:8" x14ac:dyDescent="0.35">
      <c r="A2544" s="351"/>
      <c r="B2544" s="68"/>
      <c r="C2544" s="68"/>
      <c r="D2544" s="68"/>
      <c r="E2544" s="68"/>
      <c r="F2544" s="68"/>
      <c r="H2544" s="91" t="s">
        <v>442</v>
      </c>
    </row>
    <row r="2545" spans="1:8" x14ac:dyDescent="0.35">
      <c r="A2545" s="351"/>
      <c r="B2545" s="68"/>
      <c r="C2545" s="68"/>
      <c r="D2545" s="68"/>
      <c r="E2545" s="68"/>
      <c r="F2545" s="68"/>
      <c r="H2545" s="91" t="s">
        <v>442</v>
      </c>
    </row>
    <row r="2546" spans="1:8" x14ac:dyDescent="0.35">
      <c r="A2546" s="351"/>
      <c r="B2546" s="68"/>
      <c r="C2546" s="68"/>
      <c r="D2546" s="68"/>
      <c r="E2546" s="68"/>
      <c r="F2546" s="68"/>
      <c r="H2546" s="91" t="s">
        <v>442</v>
      </c>
    </row>
    <row r="2547" spans="1:8" x14ac:dyDescent="0.35">
      <c r="A2547" s="351"/>
      <c r="B2547" s="68"/>
      <c r="C2547" s="68"/>
      <c r="D2547" s="68"/>
      <c r="E2547" s="68"/>
      <c r="F2547" s="68"/>
      <c r="H2547" s="91" t="s">
        <v>442</v>
      </c>
    </row>
    <row r="2548" spans="1:8" x14ac:dyDescent="0.35">
      <c r="A2548" s="351"/>
      <c r="B2548" s="68"/>
      <c r="C2548" s="68"/>
      <c r="D2548" s="68"/>
      <c r="E2548" s="68"/>
      <c r="F2548" s="68"/>
      <c r="H2548" s="91" t="s">
        <v>442</v>
      </c>
    </row>
    <row r="2549" spans="1:8" x14ac:dyDescent="0.35">
      <c r="A2549" s="351"/>
      <c r="B2549" s="68"/>
      <c r="C2549" s="68"/>
      <c r="D2549" s="68"/>
      <c r="E2549" s="68"/>
      <c r="F2549" s="68"/>
      <c r="H2549" s="91" t="s">
        <v>442</v>
      </c>
    </row>
    <row r="2550" spans="1:8" x14ac:dyDescent="0.35">
      <c r="A2550" s="351"/>
      <c r="B2550" s="68"/>
      <c r="C2550" s="68"/>
      <c r="D2550" s="68"/>
      <c r="E2550" s="68"/>
      <c r="F2550" s="68"/>
      <c r="H2550" s="91" t="s">
        <v>442</v>
      </c>
    </row>
    <row r="2551" spans="1:8" x14ac:dyDescent="0.35">
      <c r="A2551" s="351"/>
      <c r="B2551" s="68"/>
      <c r="C2551" s="68"/>
      <c r="D2551" s="68"/>
      <c r="E2551" s="68"/>
      <c r="F2551" s="68"/>
      <c r="H2551" s="91" t="s">
        <v>442</v>
      </c>
    </row>
    <row r="2552" spans="1:8" x14ac:dyDescent="0.35">
      <c r="A2552" s="351"/>
      <c r="B2552" s="68"/>
      <c r="C2552" s="68"/>
      <c r="D2552" s="68"/>
      <c r="E2552" s="68"/>
      <c r="F2552" s="68"/>
      <c r="H2552" s="91" t="s">
        <v>442</v>
      </c>
    </row>
    <row r="2553" spans="1:8" x14ac:dyDescent="0.35">
      <c r="A2553" s="351"/>
      <c r="B2553" s="68"/>
      <c r="C2553" s="68"/>
      <c r="D2553" s="68"/>
      <c r="E2553" s="68"/>
      <c r="F2553" s="68"/>
      <c r="H2553" s="91" t="s">
        <v>442</v>
      </c>
    </row>
    <row r="2554" spans="1:8" x14ac:dyDescent="0.35">
      <c r="A2554" s="351"/>
      <c r="B2554" s="68"/>
      <c r="C2554" s="68"/>
      <c r="D2554" s="68"/>
      <c r="E2554" s="68"/>
      <c r="F2554" s="68"/>
      <c r="H2554" s="91" t="s">
        <v>442</v>
      </c>
    </row>
    <row r="2555" spans="1:8" x14ac:dyDescent="0.35">
      <c r="A2555" s="351"/>
      <c r="B2555" s="68"/>
      <c r="C2555" s="68"/>
      <c r="D2555" s="68"/>
      <c r="E2555" s="68"/>
      <c r="F2555" s="68"/>
      <c r="H2555" s="91" t="s">
        <v>442</v>
      </c>
    </row>
    <row r="2556" spans="1:8" x14ac:dyDescent="0.35">
      <c r="A2556" s="351"/>
      <c r="B2556" s="68"/>
      <c r="C2556" s="68"/>
      <c r="D2556" s="68"/>
      <c r="E2556" s="68"/>
      <c r="F2556" s="68"/>
      <c r="H2556" s="91" t="s">
        <v>442</v>
      </c>
    </row>
    <row r="2557" spans="1:8" ht="15" thickBot="1" x14ac:dyDescent="0.4">
      <c r="A2557" s="351"/>
      <c r="B2557" s="68"/>
      <c r="C2557" s="68"/>
      <c r="D2557" s="68"/>
      <c r="E2557" s="68"/>
      <c r="F2557" s="68"/>
      <c r="H2557" s="91" t="s">
        <v>442</v>
      </c>
    </row>
    <row r="2558" spans="1:8" ht="15" thickBot="1" x14ac:dyDescent="0.4">
      <c r="A2558" s="131" t="s">
        <v>503</v>
      </c>
      <c r="B2558" s="91" t="s">
        <v>124</v>
      </c>
      <c r="C2558" s="91" t="s">
        <v>254</v>
      </c>
      <c r="D2558" s="91" t="s">
        <v>48</v>
      </c>
      <c r="E2558" s="91" t="s">
        <v>255</v>
      </c>
      <c r="F2558" s="91" t="s">
        <v>256</v>
      </c>
      <c r="G2558" s="101" t="s">
        <v>257</v>
      </c>
      <c r="H2558" s="100" t="s">
        <v>258</v>
      </c>
    </row>
    <row r="2559" spans="1:8" x14ac:dyDescent="0.35">
      <c r="A2559" s="352" t="s">
        <v>443</v>
      </c>
      <c r="B2559" s="68"/>
      <c r="C2559" s="68"/>
      <c r="D2559" s="68"/>
      <c r="E2559" s="68"/>
      <c r="F2559" s="68"/>
      <c r="H2559" s="91" t="s">
        <v>444</v>
      </c>
    </row>
    <row r="2560" spans="1:8" x14ac:dyDescent="0.35">
      <c r="A2560" s="351"/>
      <c r="B2560" s="68"/>
      <c r="C2560" s="68"/>
      <c r="D2560" s="68"/>
      <c r="E2560" s="68"/>
      <c r="F2560" s="68"/>
      <c r="H2560" s="91" t="s">
        <v>444</v>
      </c>
    </row>
    <row r="2561" spans="1:8" x14ac:dyDescent="0.35">
      <c r="A2561" s="351"/>
      <c r="B2561" s="68"/>
      <c r="C2561" s="68"/>
      <c r="D2561" s="68"/>
      <c r="E2561" s="68"/>
      <c r="F2561" s="68"/>
      <c r="H2561" s="91" t="s">
        <v>444</v>
      </c>
    </row>
    <row r="2562" spans="1:8" x14ac:dyDescent="0.35">
      <c r="A2562" s="351"/>
      <c r="B2562" s="68"/>
      <c r="C2562" s="68"/>
      <c r="D2562" s="68"/>
      <c r="E2562" s="68"/>
      <c r="F2562" s="68"/>
      <c r="H2562" s="91" t="s">
        <v>444</v>
      </c>
    </row>
    <row r="2563" spans="1:8" x14ac:dyDescent="0.35">
      <c r="A2563" s="351"/>
      <c r="B2563" s="68"/>
      <c r="C2563" s="68"/>
      <c r="D2563" s="68"/>
      <c r="E2563" s="68"/>
      <c r="F2563" s="68"/>
      <c r="H2563" s="91" t="s">
        <v>444</v>
      </c>
    </row>
    <row r="2564" spans="1:8" x14ac:dyDescent="0.35">
      <c r="A2564" s="351"/>
      <c r="B2564" s="68"/>
      <c r="C2564" s="68"/>
      <c r="D2564" s="68"/>
      <c r="E2564" s="68"/>
      <c r="F2564" s="68"/>
      <c r="H2564" s="91" t="s">
        <v>444</v>
      </c>
    </row>
    <row r="2565" spans="1:8" x14ac:dyDescent="0.35">
      <c r="A2565" s="351"/>
      <c r="B2565" s="68"/>
      <c r="C2565" s="68"/>
      <c r="D2565" s="68"/>
      <c r="E2565" s="68"/>
      <c r="F2565" s="68"/>
      <c r="H2565" s="91" t="s">
        <v>444</v>
      </c>
    </row>
    <row r="2566" spans="1:8" x14ac:dyDescent="0.35">
      <c r="A2566" s="351"/>
      <c r="B2566" s="68"/>
      <c r="C2566" s="68"/>
      <c r="D2566" s="68"/>
      <c r="E2566" s="68"/>
      <c r="F2566" s="68"/>
      <c r="H2566" s="91" t="s">
        <v>444</v>
      </c>
    </row>
    <row r="2567" spans="1:8" x14ac:dyDescent="0.35">
      <c r="A2567" s="351"/>
      <c r="B2567" s="68"/>
      <c r="C2567" s="68"/>
      <c r="D2567" s="68"/>
      <c r="E2567" s="68"/>
      <c r="F2567" s="68"/>
      <c r="H2567" s="91" t="s">
        <v>444</v>
      </c>
    </row>
    <row r="2568" spans="1:8" x14ac:dyDescent="0.35">
      <c r="A2568" s="351"/>
      <c r="B2568" s="68"/>
      <c r="C2568" s="68"/>
      <c r="D2568" s="68"/>
      <c r="E2568" s="68"/>
      <c r="F2568" s="68"/>
      <c r="H2568" s="91" t="s">
        <v>444</v>
      </c>
    </row>
    <row r="2569" spans="1:8" x14ac:dyDescent="0.35">
      <c r="A2569" s="351"/>
      <c r="B2569" s="68"/>
      <c r="C2569" s="68"/>
      <c r="D2569" s="68"/>
      <c r="E2569" s="68"/>
      <c r="F2569" s="68"/>
      <c r="H2569" s="91" t="s">
        <v>444</v>
      </c>
    </row>
    <row r="2570" spans="1:8" x14ac:dyDescent="0.35">
      <c r="A2570" s="351"/>
      <c r="B2570" s="68"/>
      <c r="C2570" s="68"/>
      <c r="D2570" s="68"/>
      <c r="E2570" s="68"/>
      <c r="F2570" s="68"/>
      <c r="H2570" s="91" t="s">
        <v>444</v>
      </c>
    </row>
    <row r="2571" spans="1:8" x14ac:dyDescent="0.35">
      <c r="A2571" s="351"/>
      <c r="B2571" s="68"/>
      <c r="C2571" s="68"/>
      <c r="D2571" s="68"/>
      <c r="E2571" s="68"/>
      <c r="F2571" s="68"/>
      <c r="H2571" s="91" t="s">
        <v>444</v>
      </c>
    </row>
    <row r="2572" spans="1:8" x14ac:dyDescent="0.35">
      <c r="A2572" s="351"/>
      <c r="B2572" s="68"/>
      <c r="C2572" s="68"/>
      <c r="D2572" s="68"/>
      <c r="E2572" s="68"/>
      <c r="F2572" s="68"/>
      <c r="H2572" s="91" t="s">
        <v>444</v>
      </c>
    </row>
    <row r="2573" spans="1:8" x14ac:dyDescent="0.35">
      <c r="A2573" s="351"/>
      <c r="B2573" s="68"/>
      <c r="C2573" s="68"/>
      <c r="D2573" s="68"/>
      <c r="E2573" s="68"/>
      <c r="F2573" s="68"/>
      <c r="H2573" s="91" t="s">
        <v>444</v>
      </c>
    </row>
    <row r="2574" spans="1:8" x14ac:dyDescent="0.35">
      <c r="A2574" s="351"/>
      <c r="B2574" s="68"/>
      <c r="C2574" s="68"/>
      <c r="D2574" s="68"/>
      <c r="E2574" s="68"/>
      <c r="F2574" s="68"/>
      <c r="H2574" s="91" t="s">
        <v>444</v>
      </c>
    </row>
    <row r="2575" spans="1:8" x14ac:dyDescent="0.35">
      <c r="A2575" s="351"/>
      <c r="B2575" s="68"/>
      <c r="C2575" s="68"/>
      <c r="D2575" s="68"/>
      <c r="E2575" s="68"/>
      <c r="F2575" s="68"/>
      <c r="H2575" s="91" t="s">
        <v>444</v>
      </c>
    </row>
    <row r="2576" spans="1:8" x14ac:dyDescent="0.35">
      <c r="A2576" s="351"/>
      <c r="B2576" s="68"/>
      <c r="C2576" s="68"/>
      <c r="D2576" s="68"/>
      <c r="E2576" s="68"/>
      <c r="F2576" s="68"/>
      <c r="H2576" s="91" t="s">
        <v>444</v>
      </c>
    </row>
    <row r="2577" spans="1:8" x14ac:dyDescent="0.35">
      <c r="A2577" s="351"/>
      <c r="B2577" s="68"/>
      <c r="C2577" s="68"/>
      <c r="D2577" s="68"/>
      <c r="E2577" s="68"/>
      <c r="F2577" s="68"/>
      <c r="H2577" s="91" t="s">
        <v>444</v>
      </c>
    </row>
    <row r="2578" spans="1:8" x14ac:dyDescent="0.35">
      <c r="A2578" s="351"/>
      <c r="B2578" s="68"/>
      <c r="C2578" s="68"/>
      <c r="D2578" s="68"/>
      <c r="E2578" s="68"/>
      <c r="F2578" s="68"/>
      <c r="H2578" s="91" t="s">
        <v>444</v>
      </c>
    </row>
    <row r="2579" spans="1:8" x14ac:dyDescent="0.35">
      <c r="A2579" s="351"/>
      <c r="B2579" s="68"/>
      <c r="C2579" s="68"/>
      <c r="D2579" s="68"/>
      <c r="E2579" s="68"/>
      <c r="F2579" s="68"/>
      <c r="H2579" s="91" t="s">
        <v>444</v>
      </c>
    </row>
    <row r="2580" spans="1:8" ht="15" thickBot="1" x14ac:dyDescent="0.4">
      <c r="A2580" s="351"/>
      <c r="B2580" s="68"/>
      <c r="C2580" s="68"/>
      <c r="D2580" s="68"/>
      <c r="E2580" s="68"/>
      <c r="F2580" s="68"/>
      <c r="H2580" s="91" t="s">
        <v>444</v>
      </c>
    </row>
    <row r="2581" spans="1:8" x14ac:dyDescent="0.35">
      <c r="A2581" s="131" t="s">
        <v>503</v>
      </c>
      <c r="B2581" s="91" t="s">
        <v>124</v>
      </c>
      <c r="C2581" s="91" t="s">
        <v>254</v>
      </c>
      <c r="D2581" s="91" t="s">
        <v>48</v>
      </c>
      <c r="E2581" s="91" t="s">
        <v>255</v>
      </c>
      <c r="F2581" s="91" t="s">
        <v>256</v>
      </c>
      <c r="G2581" s="101" t="s">
        <v>257</v>
      </c>
      <c r="H2581" s="100" t="s">
        <v>258</v>
      </c>
    </row>
    <row r="2582" spans="1:8" x14ac:dyDescent="0.35">
      <c r="A2582" s="350" t="s">
        <v>445</v>
      </c>
      <c r="B2582" s="68"/>
      <c r="C2582" s="68"/>
      <c r="D2582" s="68"/>
      <c r="E2582" s="68"/>
      <c r="F2582" s="68"/>
      <c r="H2582" s="91" t="s">
        <v>446</v>
      </c>
    </row>
    <row r="2583" spans="1:8" x14ac:dyDescent="0.35">
      <c r="A2583" s="351"/>
      <c r="B2583" s="68"/>
      <c r="C2583" s="68"/>
      <c r="D2583" s="68"/>
      <c r="E2583" s="68"/>
      <c r="F2583" s="68"/>
      <c r="H2583" s="91" t="s">
        <v>446</v>
      </c>
    </row>
    <row r="2584" spans="1:8" x14ac:dyDescent="0.35">
      <c r="A2584" s="351"/>
      <c r="B2584" s="68"/>
      <c r="C2584" s="68"/>
      <c r="D2584" s="68"/>
      <c r="E2584" s="68"/>
      <c r="F2584" s="68"/>
      <c r="H2584" s="91" t="s">
        <v>446</v>
      </c>
    </row>
    <row r="2585" spans="1:8" x14ac:dyDescent="0.35">
      <c r="A2585" s="351"/>
      <c r="B2585" s="68"/>
      <c r="C2585" s="68"/>
      <c r="D2585" s="68"/>
      <c r="E2585" s="68"/>
      <c r="F2585" s="68"/>
      <c r="H2585" s="91" t="s">
        <v>446</v>
      </c>
    </row>
    <row r="2586" spans="1:8" x14ac:dyDescent="0.35">
      <c r="A2586" s="351"/>
      <c r="B2586" s="68"/>
      <c r="C2586" s="68"/>
      <c r="D2586" s="68"/>
      <c r="E2586" s="68"/>
      <c r="F2586" s="68"/>
      <c r="H2586" s="91" t="s">
        <v>446</v>
      </c>
    </row>
    <row r="2587" spans="1:8" x14ac:dyDescent="0.35">
      <c r="A2587" s="351"/>
      <c r="B2587" s="68"/>
      <c r="C2587" s="68"/>
      <c r="D2587" s="68"/>
      <c r="E2587" s="68"/>
      <c r="F2587" s="68"/>
      <c r="H2587" s="91" t="s">
        <v>446</v>
      </c>
    </row>
    <row r="2588" spans="1:8" x14ac:dyDescent="0.35">
      <c r="A2588" s="351"/>
      <c r="B2588" s="68"/>
      <c r="C2588" s="68"/>
      <c r="D2588" s="68"/>
      <c r="E2588" s="68"/>
      <c r="F2588" s="68"/>
      <c r="H2588" s="91" t="s">
        <v>446</v>
      </c>
    </row>
    <row r="2589" spans="1:8" x14ac:dyDescent="0.35">
      <c r="A2589" s="351"/>
      <c r="B2589" s="68"/>
      <c r="C2589" s="68"/>
      <c r="D2589" s="68"/>
      <c r="E2589" s="68"/>
      <c r="F2589" s="68"/>
      <c r="H2589" s="91" t="s">
        <v>446</v>
      </c>
    </row>
    <row r="2590" spans="1:8" x14ac:dyDescent="0.35">
      <c r="A2590" s="351"/>
      <c r="B2590" s="68"/>
      <c r="C2590" s="68"/>
      <c r="D2590" s="68"/>
      <c r="E2590" s="68"/>
      <c r="F2590" s="68"/>
      <c r="H2590" s="91" t="s">
        <v>446</v>
      </c>
    </row>
    <row r="2591" spans="1:8" x14ac:dyDescent="0.35">
      <c r="A2591" s="351"/>
      <c r="B2591" s="68"/>
      <c r="C2591" s="68"/>
      <c r="D2591" s="68"/>
      <c r="E2591" s="68"/>
      <c r="F2591" s="68"/>
      <c r="H2591" s="91" t="s">
        <v>446</v>
      </c>
    </row>
    <row r="2592" spans="1:8" x14ac:dyDescent="0.35">
      <c r="A2592" s="351"/>
      <c r="B2592" s="68"/>
      <c r="C2592" s="68"/>
      <c r="D2592" s="68"/>
      <c r="E2592" s="68"/>
      <c r="F2592" s="68"/>
      <c r="H2592" s="91" t="s">
        <v>446</v>
      </c>
    </row>
    <row r="2593" spans="1:8" x14ac:dyDescent="0.35">
      <c r="A2593" s="351"/>
      <c r="B2593" s="68"/>
      <c r="C2593" s="68"/>
      <c r="D2593" s="68"/>
      <c r="E2593" s="68"/>
      <c r="F2593" s="68"/>
      <c r="H2593" s="91" t="s">
        <v>446</v>
      </c>
    </row>
    <row r="2594" spans="1:8" x14ac:dyDescent="0.35">
      <c r="A2594" s="351"/>
      <c r="B2594" s="68"/>
      <c r="C2594" s="68"/>
      <c r="D2594" s="68"/>
      <c r="E2594" s="68"/>
      <c r="F2594" s="68"/>
      <c r="H2594" s="91" t="s">
        <v>446</v>
      </c>
    </row>
    <row r="2595" spans="1:8" x14ac:dyDescent="0.35">
      <c r="A2595" s="351"/>
      <c r="B2595" s="68"/>
      <c r="C2595" s="68"/>
      <c r="D2595" s="68"/>
      <c r="E2595" s="68"/>
      <c r="F2595" s="68"/>
      <c r="H2595" s="91" t="s">
        <v>446</v>
      </c>
    </row>
    <row r="2596" spans="1:8" x14ac:dyDescent="0.35">
      <c r="A2596" s="351"/>
      <c r="B2596" s="68"/>
      <c r="C2596" s="68"/>
      <c r="D2596" s="68"/>
      <c r="E2596" s="68"/>
      <c r="F2596" s="68"/>
      <c r="H2596" s="91" t="s">
        <v>446</v>
      </c>
    </row>
    <row r="2597" spans="1:8" x14ac:dyDescent="0.35">
      <c r="A2597" s="351"/>
      <c r="B2597" s="68"/>
      <c r="C2597" s="68"/>
      <c r="D2597" s="68"/>
      <c r="E2597" s="68"/>
      <c r="F2597" s="68"/>
      <c r="H2597" s="91" t="s">
        <v>446</v>
      </c>
    </row>
    <row r="2598" spans="1:8" x14ac:dyDescent="0.35">
      <c r="A2598" s="351"/>
      <c r="B2598" s="68"/>
      <c r="C2598" s="68"/>
      <c r="D2598" s="68"/>
      <c r="E2598" s="68"/>
      <c r="F2598" s="68"/>
      <c r="H2598" s="91" t="s">
        <v>446</v>
      </c>
    </row>
    <row r="2599" spans="1:8" x14ac:dyDescent="0.35">
      <c r="A2599" s="351"/>
      <c r="B2599" s="68"/>
      <c r="C2599" s="68"/>
      <c r="D2599" s="68"/>
      <c r="E2599" s="68"/>
      <c r="F2599" s="68"/>
      <c r="H2599" s="91" t="s">
        <v>446</v>
      </c>
    </row>
    <row r="2600" spans="1:8" x14ac:dyDescent="0.35">
      <c r="A2600" s="351"/>
      <c r="B2600" s="68"/>
      <c r="C2600" s="68"/>
      <c r="D2600" s="68"/>
      <c r="E2600" s="68"/>
      <c r="F2600" s="68"/>
      <c r="H2600" s="91" t="s">
        <v>446</v>
      </c>
    </row>
    <row r="2601" spans="1:8" x14ac:dyDescent="0.35">
      <c r="A2601" s="351"/>
      <c r="B2601" s="68"/>
      <c r="C2601" s="68"/>
      <c r="D2601" s="68"/>
      <c r="E2601" s="68"/>
      <c r="F2601" s="68"/>
      <c r="H2601" s="91" t="s">
        <v>446</v>
      </c>
    </row>
    <row r="2602" spans="1:8" x14ac:dyDescent="0.35">
      <c r="A2602" s="351"/>
      <c r="B2602" s="68"/>
      <c r="C2602" s="68"/>
      <c r="D2602" s="68"/>
      <c r="E2602" s="68"/>
      <c r="F2602" s="68"/>
      <c r="H2602" s="91" t="s">
        <v>446</v>
      </c>
    </row>
    <row r="2603" spans="1:8" ht="15" thickBot="1" x14ac:dyDescent="0.4">
      <c r="A2603" s="351"/>
      <c r="B2603" s="68"/>
      <c r="C2603" s="68"/>
      <c r="D2603" s="68"/>
      <c r="E2603" s="68"/>
      <c r="F2603" s="68"/>
      <c r="H2603" s="91" t="s">
        <v>446</v>
      </c>
    </row>
    <row r="2604" spans="1:8" ht="15" thickBot="1" x14ac:dyDescent="0.4">
      <c r="A2604" s="131" t="s">
        <v>503</v>
      </c>
      <c r="B2604" s="91" t="s">
        <v>124</v>
      </c>
      <c r="C2604" s="91" t="s">
        <v>254</v>
      </c>
      <c r="D2604" s="91" t="s">
        <v>48</v>
      </c>
      <c r="E2604" s="91" t="s">
        <v>255</v>
      </c>
      <c r="F2604" s="91" t="s">
        <v>256</v>
      </c>
      <c r="G2604" s="101" t="s">
        <v>257</v>
      </c>
      <c r="H2604" s="100" t="s">
        <v>258</v>
      </c>
    </row>
    <row r="2605" spans="1:8" x14ac:dyDescent="0.35">
      <c r="A2605" s="352" t="s">
        <v>447</v>
      </c>
      <c r="B2605" s="68"/>
      <c r="C2605" s="68"/>
      <c r="D2605" s="68"/>
      <c r="E2605" s="68"/>
      <c r="F2605" s="68"/>
      <c r="H2605" s="91" t="s">
        <v>448</v>
      </c>
    </row>
    <row r="2606" spans="1:8" x14ac:dyDescent="0.35">
      <c r="A2606" s="351"/>
      <c r="B2606" s="68"/>
      <c r="C2606" s="68"/>
      <c r="D2606" s="68"/>
      <c r="E2606" s="68"/>
      <c r="F2606" s="68"/>
      <c r="H2606" s="91" t="s">
        <v>448</v>
      </c>
    </row>
    <row r="2607" spans="1:8" x14ac:dyDescent="0.35">
      <c r="A2607" s="351"/>
      <c r="B2607" s="68"/>
      <c r="C2607" s="68"/>
      <c r="D2607" s="68"/>
      <c r="E2607" s="68"/>
      <c r="F2607" s="68"/>
      <c r="H2607" s="91" t="s">
        <v>448</v>
      </c>
    </row>
    <row r="2608" spans="1:8" x14ac:dyDescent="0.35">
      <c r="A2608" s="351"/>
      <c r="B2608" s="68"/>
      <c r="C2608" s="68"/>
      <c r="D2608" s="68"/>
      <c r="E2608" s="68"/>
      <c r="F2608" s="68"/>
      <c r="H2608" s="91" t="s">
        <v>448</v>
      </c>
    </row>
    <row r="2609" spans="1:8" x14ac:dyDescent="0.35">
      <c r="A2609" s="351"/>
      <c r="B2609" s="68"/>
      <c r="C2609" s="68"/>
      <c r="D2609" s="68"/>
      <c r="E2609" s="68"/>
      <c r="F2609" s="68"/>
      <c r="H2609" s="91" t="s">
        <v>448</v>
      </c>
    </row>
    <row r="2610" spans="1:8" x14ac:dyDescent="0.35">
      <c r="A2610" s="351"/>
      <c r="B2610" s="68"/>
      <c r="C2610" s="68"/>
      <c r="D2610" s="68"/>
      <c r="E2610" s="68"/>
      <c r="F2610" s="68"/>
      <c r="H2610" s="91" t="s">
        <v>448</v>
      </c>
    </row>
    <row r="2611" spans="1:8" x14ac:dyDescent="0.35">
      <c r="A2611" s="351"/>
      <c r="B2611" s="68"/>
      <c r="C2611" s="68"/>
      <c r="D2611" s="68"/>
      <c r="E2611" s="68"/>
      <c r="F2611" s="68"/>
      <c r="H2611" s="91" t="s">
        <v>448</v>
      </c>
    </row>
    <row r="2612" spans="1:8" x14ac:dyDescent="0.35">
      <c r="A2612" s="351"/>
      <c r="B2612" s="68"/>
      <c r="C2612" s="68"/>
      <c r="D2612" s="68"/>
      <c r="E2612" s="68"/>
      <c r="F2612" s="68"/>
      <c r="H2612" s="91" t="s">
        <v>448</v>
      </c>
    </row>
    <row r="2613" spans="1:8" x14ac:dyDescent="0.35">
      <c r="A2613" s="351"/>
      <c r="B2613" s="68"/>
      <c r="C2613" s="68"/>
      <c r="D2613" s="68"/>
      <c r="E2613" s="68"/>
      <c r="F2613" s="68"/>
      <c r="H2613" s="91" t="s">
        <v>448</v>
      </c>
    </row>
    <row r="2614" spans="1:8" x14ac:dyDescent="0.35">
      <c r="A2614" s="351"/>
      <c r="B2614" s="68"/>
      <c r="C2614" s="68"/>
      <c r="D2614" s="68"/>
      <c r="E2614" s="68"/>
      <c r="F2614" s="68"/>
      <c r="H2614" s="91" t="s">
        <v>448</v>
      </c>
    </row>
    <row r="2615" spans="1:8" x14ac:dyDescent="0.35">
      <c r="A2615" s="351"/>
      <c r="B2615" s="68"/>
      <c r="C2615" s="68"/>
      <c r="D2615" s="68"/>
      <c r="E2615" s="68"/>
      <c r="F2615" s="68"/>
      <c r="H2615" s="91" t="s">
        <v>448</v>
      </c>
    </row>
    <row r="2616" spans="1:8" x14ac:dyDescent="0.35">
      <c r="A2616" s="351"/>
      <c r="B2616" s="68"/>
      <c r="C2616" s="68"/>
      <c r="D2616" s="68"/>
      <c r="E2616" s="68"/>
      <c r="F2616" s="68"/>
      <c r="H2616" s="91" t="s">
        <v>448</v>
      </c>
    </row>
    <row r="2617" spans="1:8" x14ac:dyDescent="0.35">
      <c r="A2617" s="351"/>
      <c r="B2617" s="68"/>
      <c r="C2617" s="68"/>
      <c r="D2617" s="68"/>
      <c r="E2617" s="68"/>
      <c r="F2617" s="68"/>
      <c r="H2617" s="91" t="s">
        <v>448</v>
      </c>
    </row>
    <row r="2618" spans="1:8" x14ac:dyDescent="0.35">
      <c r="A2618" s="351"/>
      <c r="B2618" s="68"/>
      <c r="C2618" s="68"/>
      <c r="D2618" s="68"/>
      <c r="E2618" s="68"/>
      <c r="F2618" s="68"/>
      <c r="H2618" s="91" t="s">
        <v>448</v>
      </c>
    </row>
    <row r="2619" spans="1:8" x14ac:dyDescent="0.35">
      <c r="A2619" s="351"/>
      <c r="B2619" s="68"/>
      <c r="C2619" s="68"/>
      <c r="D2619" s="68"/>
      <c r="E2619" s="68"/>
      <c r="F2619" s="68"/>
      <c r="H2619" s="91" t="s">
        <v>448</v>
      </c>
    </row>
    <row r="2620" spans="1:8" x14ac:dyDescent="0.35">
      <c r="A2620" s="351"/>
      <c r="B2620" s="68"/>
      <c r="C2620" s="68"/>
      <c r="D2620" s="68"/>
      <c r="E2620" s="68"/>
      <c r="F2620" s="68"/>
      <c r="H2620" s="91" t="s">
        <v>448</v>
      </c>
    </row>
    <row r="2621" spans="1:8" x14ac:dyDescent="0.35">
      <c r="A2621" s="351"/>
      <c r="B2621" s="68"/>
      <c r="C2621" s="68"/>
      <c r="D2621" s="68"/>
      <c r="E2621" s="68"/>
      <c r="F2621" s="68"/>
      <c r="H2621" s="91" t="s">
        <v>448</v>
      </c>
    </row>
    <row r="2622" spans="1:8" x14ac:dyDescent="0.35">
      <c r="A2622" s="351"/>
      <c r="B2622" s="68"/>
      <c r="C2622" s="68"/>
      <c r="D2622" s="68"/>
      <c r="E2622" s="68"/>
      <c r="F2622" s="68"/>
      <c r="H2622" s="91" t="s">
        <v>448</v>
      </c>
    </row>
    <row r="2623" spans="1:8" x14ac:dyDescent="0.35">
      <c r="A2623" s="351"/>
      <c r="B2623" s="68"/>
      <c r="C2623" s="68"/>
      <c r="D2623" s="68"/>
      <c r="E2623" s="68"/>
      <c r="F2623" s="68"/>
      <c r="H2623" s="91" t="s">
        <v>448</v>
      </c>
    </row>
    <row r="2624" spans="1:8" x14ac:dyDescent="0.35">
      <c r="A2624" s="351"/>
      <c r="B2624" s="68"/>
      <c r="C2624" s="68"/>
      <c r="D2624" s="68"/>
      <c r="E2624" s="68"/>
      <c r="F2624" s="68"/>
      <c r="H2624" s="91" t="s">
        <v>448</v>
      </c>
    </row>
    <row r="2625" spans="1:8" x14ac:dyDescent="0.35">
      <c r="A2625" s="351"/>
      <c r="B2625" s="68"/>
      <c r="C2625" s="68"/>
      <c r="D2625" s="68"/>
      <c r="E2625" s="68"/>
      <c r="F2625" s="68"/>
      <c r="H2625" s="91" t="s">
        <v>448</v>
      </c>
    </row>
    <row r="2626" spans="1:8" ht="15" thickBot="1" x14ac:dyDescent="0.4">
      <c r="A2626" s="351"/>
      <c r="B2626" s="68"/>
      <c r="C2626" s="68"/>
      <c r="D2626" s="68"/>
      <c r="E2626" s="68"/>
      <c r="F2626" s="68"/>
      <c r="H2626" s="91" t="s">
        <v>448</v>
      </c>
    </row>
    <row r="2627" spans="1:8" x14ac:dyDescent="0.35">
      <c r="A2627" s="131" t="s">
        <v>503</v>
      </c>
      <c r="B2627" s="91" t="s">
        <v>124</v>
      </c>
      <c r="C2627" s="91" t="s">
        <v>254</v>
      </c>
      <c r="D2627" s="91" t="s">
        <v>48</v>
      </c>
      <c r="E2627" s="91" t="s">
        <v>255</v>
      </c>
      <c r="F2627" s="91" t="s">
        <v>256</v>
      </c>
      <c r="G2627" s="101" t="s">
        <v>257</v>
      </c>
      <c r="H2627" s="100" t="s">
        <v>258</v>
      </c>
    </row>
    <row r="2628" spans="1:8" x14ac:dyDescent="0.35">
      <c r="A2628" s="350" t="s">
        <v>449</v>
      </c>
      <c r="B2628" s="68"/>
      <c r="C2628" s="68"/>
      <c r="D2628" s="68"/>
      <c r="E2628" s="68"/>
      <c r="F2628" s="68"/>
      <c r="H2628" s="91" t="s">
        <v>450</v>
      </c>
    </row>
    <row r="2629" spans="1:8" x14ac:dyDescent="0.35">
      <c r="A2629" s="351"/>
      <c r="B2629" s="68"/>
      <c r="C2629" s="68"/>
      <c r="D2629" s="68"/>
      <c r="E2629" s="68"/>
      <c r="F2629" s="68"/>
      <c r="H2629" s="91" t="s">
        <v>450</v>
      </c>
    </row>
    <row r="2630" spans="1:8" x14ac:dyDescent="0.35">
      <c r="A2630" s="351"/>
      <c r="B2630" s="68"/>
      <c r="C2630" s="68"/>
      <c r="D2630" s="68"/>
      <c r="E2630" s="68"/>
      <c r="F2630" s="68"/>
      <c r="H2630" s="91" t="s">
        <v>450</v>
      </c>
    </row>
    <row r="2631" spans="1:8" x14ac:dyDescent="0.35">
      <c r="A2631" s="351"/>
      <c r="B2631" s="68"/>
      <c r="C2631" s="68"/>
      <c r="D2631" s="68"/>
      <c r="E2631" s="68"/>
      <c r="F2631" s="68"/>
      <c r="H2631" s="91" t="s">
        <v>450</v>
      </c>
    </row>
    <row r="2632" spans="1:8" x14ac:dyDescent="0.35">
      <c r="A2632" s="351"/>
      <c r="B2632" s="68"/>
      <c r="C2632" s="68"/>
      <c r="D2632" s="68"/>
      <c r="E2632" s="68"/>
      <c r="F2632" s="68"/>
      <c r="H2632" s="91" t="s">
        <v>450</v>
      </c>
    </row>
    <row r="2633" spans="1:8" x14ac:dyDescent="0.35">
      <c r="A2633" s="351"/>
      <c r="B2633" s="68"/>
      <c r="C2633" s="68"/>
      <c r="D2633" s="68"/>
      <c r="E2633" s="68"/>
      <c r="F2633" s="68"/>
      <c r="H2633" s="91" t="s">
        <v>450</v>
      </c>
    </row>
    <row r="2634" spans="1:8" x14ac:dyDescent="0.35">
      <c r="A2634" s="351"/>
      <c r="B2634" s="68"/>
      <c r="C2634" s="68"/>
      <c r="D2634" s="68"/>
      <c r="E2634" s="68"/>
      <c r="F2634" s="68"/>
      <c r="H2634" s="91" t="s">
        <v>450</v>
      </c>
    </row>
    <row r="2635" spans="1:8" x14ac:dyDescent="0.35">
      <c r="A2635" s="351"/>
      <c r="B2635" s="68"/>
      <c r="C2635" s="68"/>
      <c r="D2635" s="68"/>
      <c r="E2635" s="68"/>
      <c r="F2635" s="68"/>
      <c r="H2635" s="91" t="s">
        <v>450</v>
      </c>
    </row>
    <row r="2636" spans="1:8" x14ac:dyDescent="0.35">
      <c r="A2636" s="351"/>
      <c r="B2636" s="68"/>
      <c r="C2636" s="68"/>
      <c r="D2636" s="68"/>
      <c r="E2636" s="68"/>
      <c r="F2636" s="68"/>
      <c r="H2636" s="91" t="s">
        <v>450</v>
      </c>
    </row>
    <row r="2637" spans="1:8" x14ac:dyDescent="0.35">
      <c r="A2637" s="351"/>
      <c r="B2637" s="68"/>
      <c r="C2637" s="68"/>
      <c r="D2637" s="68"/>
      <c r="E2637" s="68"/>
      <c r="F2637" s="68"/>
      <c r="H2637" s="91" t="s">
        <v>450</v>
      </c>
    </row>
    <row r="2638" spans="1:8" x14ac:dyDescent="0.35">
      <c r="A2638" s="351"/>
      <c r="B2638" s="68"/>
      <c r="C2638" s="68"/>
      <c r="D2638" s="68"/>
      <c r="E2638" s="68"/>
      <c r="F2638" s="68"/>
      <c r="H2638" s="91" t="s">
        <v>450</v>
      </c>
    </row>
    <row r="2639" spans="1:8" x14ac:dyDescent="0.35">
      <c r="A2639" s="351"/>
      <c r="B2639" s="68"/>
      <c r="C2639" s="68"/>
      <c r="D2639" s="68"/>
      <c r="E2639" s="68"/>
      <c r="F2639" s="68"/>
      <c r="H2639" s="91" t="s">
        <v>450</v>
      </c>
    </row>
    <row r="2640" spans="1:8" x14ac:dyDescent="0.35">
      <c r="A2640" s="351"/>
      <c r="B2640" s="68"/>
      <c r="C2640" s="68"/>
      <c r="D2640" s="68"/>
      <c r="E2640" s="68"/>
      <c r="F2640" s="68"/>
      <c r="H2640" s="91" t="s">
        <v>450</v>
      </c>
    </row>
    <row r="2641" spans="1:8" x14ac:dyDescent="0.35">
      <c r="A2641" s="351"/>
      <c r="B2641" s="68"/>
      <c r="C2641" s="68"/>
      <c r="D2641" s="68"/>
      <c r="E2641" s="68"/>
      <c r="F2641" s="68"/>
      <c r="H2641" s="91" t="s">
        <v>450</v>
      </c>
    </row>
    <row r="2642" spans="1:8" x14ac:dyDescent="0.35">
      <c r="A2642" s="351"/>
      <c r="B2642" s="68"/>
      <c r="C2642" s="68"/>
      <c r="D2642" s="68"/>
      <c r="E2642" s="68"/>
      <c r="F2642" s="68"/>
      <c r="H2642" s="91" t="s">
        <v>450</v>
      </c>
    </row>
    <row r="2643" spans="1:8" x14ac:dyDescent="0.35">
      <c r="A2643" s="351"/>
      <c r="B2643" s="68"/>
      <c r="C2643" s="68"/>
      <c r="D2643" s="68"/>
      <c r="E2643" s="68"/>
      <c r="F2643" s="68"/>
      <c r="H2643" s="91" t="s">
        <v>450</v>
      </c>
    </row>
    <row r="2644" spans="1:8" x14ac:dyDescent="0.35">
      <c r="A2644" s="351"/>
      <c r="B2644" s="68"/>
      <c r="C2644" s="68"/>
      <c r="D2644" s="68"/>
      <c r="E2644" s="68"/>
      <c r="F2644" s="68"/>
      <c r="H2644" s="91" t="s">
        <v>450</v>
      </c>
    </row>
    <row r="2645" spans="1:8" x14ac:dyDescent="0.35">
      <c r="A2645" s="351"/>
      <c r="B2645" s="68"/>
      <c r="C2645" s="68"/>
      <c r="D2645" s="68"/>
      <c r="E2645" s="68"/>
      <c r="F2645" s="68"/>
      <c r="H2645" s="91" t="s">
        <v>450</v>
      </c>
    </row>
    <row r="2646" spans="1:8" x14ac:dyDescent="0.35">
      <c r="A2646" s="351"/>
      <c r="B2646" s="68"/>
      <c r="C2646" s="68"/>
      <c r="D2646" s="68"/>
      <c r="E2646" s="68"/>
      <c r="F2646" s="68"/>
      <c r="H2646" s="91" t="s">
        <v>450</v>
      </c>
    </row>
    <row r="2647" spans="1:8" x14ac:dyDescent="0.35">
      <c r="A2647" s="351"/>
      <c r="B2647" s="68"/>
      <c r="C2647" s="68"/>
      <c r="D2647" s="68"/>
      <c r="E2647" s="68"/>
      <c r="F2647" s="68"/>
      <c r="H2647" s="91" t="s">
        <v>450</v>
      </c>
    </row>
    <row r="2648" spans="1:8" x14ac:dyDescent="0.35">
      <c r="A2648" s="351"/>
      <c r="B2648" s="68"/>
      <c r="C2648" s="68"/>
      <c r="D2648" s="68"/>
      <c r="E2648" s="68"/>
      <c r="F2648" s="68"/>
      <c r="H2648" s="91" t="s">
        <v>450</v>
      </c>
    </row>
    <row r="2649" spans="1:8" ht="15" thickBot="1" x14ac:dyDescent="0.4">
      <c r="A2649" s="351"/>
      <c r="B2649" s="68"/>
      <c r="C2649" s="68"/>
      <c r="D2649" s="68"/>
      <c r="E2649" s="68"/>
      <c r="F2649" s="68"/>
      <c r="H2649" s="91" t="s">
        <v>450</v>
      </c>
    </row>
    <row r="2650" spans="1:8" ht="15" thickBot="1" x14ac:dyDescent="0.4">
      <c r="A2650" s="131" t="s">
        <v>503</v>
      </c>
      <c r="B2650" s="91" t="s">
        <v>124</v>
      </c>
      <c r="C2650" s="91" t="s">
        <v>254</v>
      </c>
      <c r="D2650" s="91" t="s">
        <v>48</v>
      </c>
      <c r="E2650" s="91" t="s">
        <v>255</v>
      </c>
      <c r="F2650" s="91" t="s">
        <v>256</v>
      </c>
      <c r="G2650" s="101" t="s">
        <v>257</v>
      </c>
      <c r="H2650" s="100" t="s">
        <v>258</v>
      </c>
    </row>
    <row r="2651" spans="1:8" x14ac:dyDescent="0.35">
      <c r="A2651" s="352" t="s">
        <v>451</v>
      </c>
      <c r="B2651" s="68"/>
      <c r="C2651" s="68"/>
      <c r="D2651" s="68"/>
      <c r="E2651" s="68"/>
      <c r="F2651" s="68"/>
      <c r="H2651" s="91" t="s">
        <v>452</v>
      </c>
    </row>
    <row r="2652" spans="1:8" x14ac:dyDescent="0.35">
      <c r="A2652" s="351"/>
      <c r="B2652" s="68"/>
      <c r="C2652" s="68"/>
      <c r="D2652" s="68"/>
      <c r="E2652" s="68"/>
      <c r="F2652" s="68"/>
      <c r="H2652" s="91" t="s">
        <v>452</v>
      </c>
    </row>
    <row r="2653" spans="1:8" x14ac:dyDescent="0.35">
      <c r="A2653" s="351"/>
      <c r="B2653" s="68"/>
      <c r="C2653" s="68"/>
      <c r="D2653" s="68"/>
      <c r="E2653" s="68"/>
      <c r="F2653" s="68"/>
      <c r="H2653" s="91" t="s">
        <v>452</v>
      </c>
    </row>
    <row r="2654" spans="1:8" x14ac:dyDescent="0.35">
      <c r="A2654" s="351"/>
      <c r="B2654" s="68"/>
      <c r="C2654" s="68"/>
      <c r="D2654" s="68"/>
      <c r="E2654" s="68"/>
      <c r="F2654" s="68"/>
      <c r="H2654" s="91" t="s">
        <v>452</v>
      </c>
    </row>
    <row r="2655" spans="1:8" x14ac:dyDescent="0.35">
      <c r="A2655" s="351"/>
      <c r="B2655" s="68"/>
      <c r="C2655" s="68"/>
      <c r="D2655" s="68"/>
      <c r="E2655" s="68"/>
      <c r="F2655" s="68"/>
      <c r="H2655" s="91" t="s">
        <v>452</v>
      </c>
    </row>
    <row r="2656" spans="1:8" x14ac:dyDescent="0.35">
      <c r="A2656" s="351"/>
      <c r="B2656" s="68"/>
      <c r="C2656" s="68"/>
      <c r="D2656" s="68"/>
      <c r="E2656" s="68"/>
      <c r="F2656" s="68"/>
      <c r="H2656" s="91" t="s">
        <v>452</v>
      </c>
    </row>
    <row r="2657" spans="1:8" x14ac:dyDescent="0.35">
      <c r="A2657" s="351"/>
      <c r="B2657" s="68"/>
      <c r="C2657" s="68"/>
      <c r="D2657" s="68"/>
      <c r="E2657" s="68"/>
      <c r="F2657" s="68"/>
      <c r="H2657" s="91" t="s">
        <v>452</v>
      </c>
    </row>
    <row r="2658" spans="1:8" x14ac:dyDescent="0.35">
      <c r="A2658" s="351"/>
      <c r="B2658" s="68"/>
      <c r="C2658" s="68"/>
      <c r="D2658" s="68"/>
      <c r="E2658" s="68"/>
      <c r="F2658" s="68"/>
      <c r="H2658" s="91" t="s">
        <v>452</v>
      </c>
    </row>
    <row r="2659" spans="1:8" x14ac:dyDescent="0.35">
      <c r="A2659" s="351"/>
      <c r="B2659" s="68"/>
      <c r="C2659" s="68"/>
      <c r="D2659" s="68"/>
      <c r="E2659" s="68"/>
      <c r="F2659" s="68"/>
      <c r="H2659" s="91" t="s">
        <v>452</v>
      </c>
    </row>
    <row r="2660" spans="1:8" x14ac:dyDescent="0.35">
      <c r="A2660" s="351"/>
      <c r="B2660" s="68"/>
      <c r="C2660" s="68"/>
      <c r="D2660" s="68"/>
      <c r="E2660" s="68"/>
      <c r="F2660" s="68"/>
      <c r="H2660" s="91" t="s">
        <v>452</v>
      </c>
    </row>
    <row r="2661" spans="1:8" x14ac:dyDescent="0.35">
      <c r="A2661" s="351"/>
      <c r="B2661" s="68"/>
      <c r="C2661" s="68"/>
      <c r="D2661" s="68"/>
      <c r="E2661" s="68"/>
      <c r="F2661" s="68"/>
      <c r="H2661" s="91" t="s">
        <v>452</v>
      </c>
    </row>
    <row r="2662" spans="1:8" x14ac:dyDescent="0.35">
      <c r="A2662" s="351"/>
      <c r="B2662" s="68"/>
      <c r="C2662" s="68"/>
      <c r="D2662" s="68"/>
      <c r="E2662" s="68"/>
      <c r="F2662" s="68"/>
      <c r="H2662" s="91" t="s">
        <v>452</v>
      </c>
    </row>
    <row r="2663" spans="1:8" x14ac:dyDescent="0.35">
      <c r="A2663" s="351"/>
      <c r="B2663" s="68"/>
      <c r="C2663" s="68"/>
      <c r="D2663" s="68"/>
      <c r="E2663" s="68"/>
      <c r="F2663" s="68"/>
      <c r="H2663" s="91" t="s">
        <v>452</v>
      </c>
    </row>
    <row r="2664" spans="1:8" x14ac:dyDescent="0.35">
      <c r="A2664" s="351"/>
      <c r="B2664" s="68"/>
      <c r="C2664" s="68"/>
      <c r="D2664" s="68"/>
      <c r="E2664" s="68"/>
      <c r="F2664" s="68"/>
      <c r="H2664" s="91" t="s">
        <v>452</v>
      </c>
    </row>
    <row r="2665" spans="1:8" x14ac:dyDescent="0.35">
      <c r="A2665" s="351"/>
      <c r="B2665" s="68"/>
      <c r="C2665" s="68"/>
      <c r="D2665" s="68"/>
      <c r="E2665" s="68"/>
      <c r="F2665" s="68"/>
      <c r="H2665" s="91" t="s">
        <v>452</v>
      </c>
    </row>
    <row r="2666" spans="1:8" x14ac:dyDescent="0.35">
      <c r="A2666" s="351"/>
      <c r="B2666" s="68"/>
      <c r="C2666" s="68"/>
      <c r="D2666" s="68"/>
      <c r="E2666" s="68"/>
      <c r="F2666" s="68"/>
      <c r="H2666" s="91" t="s">
        <v>452</v>
      </c>
    </row>
    <row r="2667" spans="1:8" x14ac:dyDescent="0.35">
      <c r="A2667" s="351"/>
      <c r="B2667" s="68"/>
      <c r="C2667" s="68"/>
      <c r="D2667" s="68"/>
      <c r="E2667" s="68"/>
      <c r="F2667" s="68"/>
      <c r="H2667" s="91" t="s">
        <v>452</v>
      </c>
    </row>
    <row r="2668" spans="1:8" x14ac:dyDescent="0.35">
      <c r="A2668" s="351"/>
      <c r="B2668" s="68"/>
      <c r="C2668" s="68"/>
      <c r="D2668" s="68"/>
      <c r="E2668" s="68"/>
      <c r="F2668" s="68"/>
      <c r="H2668" s="91" t="s">
        <v>452</v>
      </c>
    </row>
    <row r="2669" spans="1:8" x14ac:dyDescent="0.35">
      <c r="A2669" s="351"/>
      <c r="B2669" s="68"/>
      <c r="C2669" s="68"/>
      <c r="D2669" s="68"/>
      <c r="E2669" s="68"/>
      <c r="F2669" s="68"/>
      <c r="H2669" s="91" t="s">
        <v>452</v>
      </c>
    </row>
    <row r="2670" spans="1:8" x14ac:dyDescent="0.35">
      <c r="A2670" s="351"/>
      <c r="B2670" s="68"/>
      <c r="C2670" s="68"/>
      <c r="D2670" s="68"/>
      <c r="E2670" s="68"/>
      <c r="F2670" s="68"/>
      <c r="H2670" s="91" t="s">
        <v>452</v>
      </c>
    </row>
    <row r="2671" spans="1:8" x14ac:dyDescent="0.35">
      <c r="A2671" s="351"/>
      <c r="B2671" s="68"/>
      <c r="C2671" s="68"/>
      <c r="D2671" s="68"/>
      <c r="E2671" s="68"/>
      <c r="F2671" s="68"/>
      <c r="H2671" s="91" t="s">
        <v>452</v>
      </c>
    </row>
    <row r="2672" spans="1:8" x14ac:dyDescent="0.35">
      <c r="A2672" s="351"/>
      <c r="B2672" s="68"/>
      <c r="C2672" s="68"/>
      <c r="D2672" s="68"/>
      <c r="E2672" s="68"/>
      <c r="F2672" s="68"/>
      <c r="H2672" s="91" t="s">
        <v>452</v>
      </c>
    </row>
    <row r="2673" spans="1:8" x14ac:dyDescent="0.35">
      <c r="A2673" s="132" t="s">
        <v>504</v>
      </c>
      <c r="B2673" s="91" t="s">
        <v>124</v>
      </c>
      <c r="C2673" s="91" t="s">
        <v>254</v>
      </c>
      <c r="D2673" s="91" t="s">
        <v>48</v>
      </c>
      <c r="E2673" s="91" t="s">
        <v>255</v>
      </c>
      <c r="F2673" s="91" t="s">
        <v>256</v>
      </c>
      <c r="G2673" s="101" t="s">
        <v>257</v>
      </c>
      <c r="H2673" s="100" t="s">
        <v>258</v>
      </c>
    </row>
    <row r="2674" spans="1:8" x14ac:dyDescent="0.35">
      <c r="A2674" s="353" t="s">
        <v>453</v>
      </c>
      <c r="B2674" s="68"/>
      <c r="C2674" s="68"/>
      <c r="D2674" s="68"/>
      <c r="E2674" s="68"/>
      <c r="F2674" s="68"/>
      <c r="H2674" s="91" t="s">
        <v>454</v>
      </c>
    </row>
    <row r="2675" spans="1:8" x14ac:dyDescent="0.35">
      <c r="A2675" s="354"/>
      <c r="B2675" s="68"/>
      <c r="C2675" s="68"/>
      <c r="D2675" s="68"/>
      <c r="E2675" s="68"/>
      <c r="F2675" s="68"/>
      <c r="H2675" s="91" t="s">
        <v>454</v>
      </c>
    </row>
    <row r="2676" spans="1:8" x14ac:dyDescent="0.35">
      <c r="A2676" s="354"/>
      <c r="B2676" s="68"/>
      <c r="C2676" s="68"/>
      <c r="D2676" s="68"/>
      <c r="E2676" s="68"/>
      <c r="F2676" s="68"/>
      <c r="H2676" s="91" t="s">
        <v>454</v>
      </c>
    </row>
    <row r="2677" spans="1:8" x14ac:dyDescent="0.35">
      <c r="A2677" s="354"/>
      <c r="B2677" s="68"/>
      <c r="C2677" s="68"/>
      <c r="D2677" s="68"/>
      <c r="E2677" s="68"/>
      <c r="F2677" s="68"/>
      <c r="H2677" s="91" t="s">
        <v>454</v>
      </c>
    </row>
    <row r="2678" spans="1:8" x14ac:dyDescent="0.35">
      <c r="A2678" s="354"/>
      <c r="B2678" s="68"/>
      <c r="C2678" s="68"/>
      <c r="D2678" s="68"/>
      <c r="E2678" s="68"/>
      <c r="F2678" s="68"/>
      <c r="H2678" s="91" t="s">
        <v>454</v>
      </c>
    </row>
    <row r="2679" spans="1:8" x14ac:dyDescent="0.35">
      <c r="A2679" s="354"/>
      <c r="B2679" s="68"/>
      <c r="C2679" s="68"/>
      <c r="D2679" s="68"/>
      <c r="E2679" s="68"/>
      <c r="F2679" s="68"/>
      <c r="H2679" s="91" t="s">
        <v>454</v>
      </c>
    </row>
    <row r="2680" spans="1:8" x14ac:dyDescent="0.35">
      <c r="A2680" s="354"/>
      <c r="B2680" s="68"/>
      <c r="C2680" s="68"/>
      <c r="D2680" s="68"/>
      <c r="E2680" s="68"/>
      <c r="F2680" s="68"/>
      <c r="H2680" s="91" t="s">
        <v>454</v>
      </c>
    </row>
    <row r="2681" spans="1:8" x14ac:dyDescent="0.35">
      <c r="A2681" s="354"/>
      <c r="B2681" s="68"/>
      <c r="C2681" s="68"/>
      <c r="D2681" s="68"/>
      <c r="E2681" s="68"/>
      <c r="F2681" s="68"/>
      <c r="H2681" s="91" t="s">
        <v>454</v>
      </c>
    </row>
    <row r="2682" spans="1:8" x14ac:dyDescent="0.35">
      <c r="A2682" s="354"/>
      <c r="B2682" s="68"/>
      <c r="C2682" s="68"/>
      <c r="D2682" s="68"/>
      <c r="E2682" s="68"/>
      <c r="F2682" s="68"/>
      <c r="H2682" s="91" t="s">
        <v>454</v>
      </c>
    </row>
    <row r="2683" spans="1:8" x14ac:dyDescent="0.35">
      <c r="A2683" s="354"/>
      <c r="B2683" s="68"/>
      <c r="C2683" s="68"/>
      <c r="D2683" s="68"/>
      <c r="E2683" s="68"/>
      <c r="F2683" s="68"/>
      <c r="H2683" s="91" t="s">
        <v>454</v>
      </c>
    </row>
    <row r="2684" spans="1:8" x14ac:dyDescent="0.35">
      <c r="A2684" s="354"/>
      <c r="B2684" s="68"/>
      <c r="C2684" s="68"/>
      <c r="D2684" s="68"/>
      <c r="E2684" s="68"/>
      <c r="F2684" s="68"/>
      <c r="H2684" s="91" t="s">
        <v>454</v>
      </c>
    </row>
    <row r="2685" spans="1:8" x14ac:dyDescent="0.35">
      <c r="A2685" s="354"/>
      <c r="B2685" s="68"/>
      <c r="C2685" s="68"/>
      <c r="D2685" s="68"/>
      <c r="E2685" s="68"/>
      <c r="F2685" s="68"/>
      <c r="H2685" s="91" t="s">
        <v>454</v>
      </c>
    </row>
    <row r="2686" spans="1:8" x14ac:dyDescent="0.35">
      <c r="A2686" s="354"/>
      <c r="B2686" s="68"/>
      <c r="C2686" s="68"/>
      <c r="D2686" s="68"/>
      <c r="E2686" s="68"/>
      <c r="F2686" s="68"/>
      <c r="H2686" s="91" t="s">
        <v>454</v>
      </c>
    </row>
    <row r="2687" spans="1:8" x14ac:dyDescent="0.35">
      <c r="A2687" s="354"/>
      <c r="B2687" s="68"/>
      <c r="C2687" s="68"/>
      <c r="D2687" s="68"/>
      <c r="E2687" s="68"/>
      <c r="F2687" s="68"/>
      <c r="H2687" s="91" t="s">
        <v>454</v>
      </c>
    </row>
    <row r="2688" spans="1:8" x14ac:dyDescent="0.35">
      <c r="A2688" s="354"/>
      <c r="B2688" s="68"/>
      <c r="C2688" s="68"/>
      <c r="D2688" s="68"/>
      <c r="E2688" s="68"/>
      <c r="F2688" s="68"/>
      <c r="H2688" s="91" t="s">
        <v>454</v>
      </c>
    </row>
    <row r="2689" spans="1:8" x14ac:dyDescent="0.35">
      <c r="A2689" s="354"/>
      <c r="B2689" s="68"/>
      <c r="C2689" s="68"/>
      <c r="D2689" s="68"/>
      <c r="E2689" s="68"/>
      <c r="F2689" s="68"/>
      <c r="H2689" s="91" t="s">
        <v>454</v>
      </c>
    </row>
    <row r="2690" spans="1:8" x14ac:dyDescent="0.35">
      <c r="A2690" s="354"/>
      <c r="B2690" s="68"/>
      <c r="C2690" s="68"/>
      <c r="D2690" s="68"/>
      <c r="E2690" s="68"/>
      <c r="F2690" s="68"/>
      <c r="H2690" s="91" t="s">
        <v>454</v>
      </c>
    </row>
    <row r="2691" spans="1:8" x14ac:dyDescent="0.35">
      <c r="A2691" s="354"/>
      <c r="B2691" s="68"/>
      <c r="C2691" s="68"/>
      <c r="D2691" s="68"/>
      <c r="E2691" s="68"/>
      <c r="F2691" s="68"/>
      <c r="H2691" s="91" t="s">
        <v>454</v>
      </c>
    </row>
    <row r="2692" spans="1:8" x14ac:dyDescent="0.35">
      <c r="A2692" s="354"/>
      <c r="B2692" s="68"/>
      <c r="C2692" s="68"/>
      <c r="D2692" s="68"/>
      <c r="E2692" s="68"/>
      <c r="F2692" s="68"/>
      <c r="H2692" s="91" t="s">
        <v>454</v>
      </c>
    </row>
    <row r="2693" spans="1:8" x14ac:dyDescent="0.35">
      <c r="A2693" s="354"/>
      <c r="B2693" s="68"/>
      <c r="C2693" s="68"/>
      <c r="D2693" s="68"/>
      <c r="E2693" s="68"/>
      <c r="F2693" s="68"/>
      <c r="H2693" s="91" t="s">
        <v>454</v>
      </c>
    </row>
    <row r="2694" spans="1:8" x14ac:dyDescent="0.35">
      <c r="A2694" s="354"/>
      <c r="B2694" s="68"/>
      <c r="C2694" s="68"/>
      <c r="D2694" s="68"/>
      <c r="E2694" s="68"/>
      <c r="F2694" s="68"/>
      <c r="H2694" s="91" t="s">
        <v>454</v>
      </c>
    </row>
    <row r="2695" spans="1:8" x14ac:dyDescent="0.35">
      <c r="A2695" s="354"/>
      <c r="B2695" s="68"/>
      <c r="C2695" s="68"/>
      <c r="D2695" s="68"/>
      <c r="E2695" s="68"/>
      <c r="F2695" s="68"/>
      <c r="H2695" s="91" t="s">
        <v>454</v>
      </c>
    </row>
    <row r="2696" spans="1:8" x14ac:dyDescent="0.35">
      <c r="A2696" s="132" t="s">
        <v>504</v>
      </c>
      <c r="B2696" s="91" t="s">
        <v>124</v>
      </c>
      <c r="C2696" s="91" t="s">
        <v>254</v>
      </c>
      <c r="D2696" s="91" t="s">
        <v>48</v>
      </c>
      <c r="E2696" s="91" t="s">
        <v>255</v>
      </c>
      <c r="F2696" s="91" t="s">
        <v>256</v>
      </c>
      <c r="G2696" s="101" t="s">
        <v>257</v>
      </c>
      <c r="H2696" s="100" t="s">
        <v>258</v>
      </c>
    </row>
    <row r="2697" spans="1:8" x14ac:dyDescent="0.35">
      <c r="A2697" s="353" t="s">
        <v>455</v>
      </c>
      <c r="B2697" s="68"/>
      <c r="C2697" s="68"/>
      <c r="D2697" s="68"/>
      <c r="E2697" s="68"/>
      <c r="F2697" s="68"/>
      <c r="H2697" s="91" t="s">
        <v>456</v>
      </c>
    </row>
    <row r="2698" spans="1:8" x14ac:dyDescent="0.35">
      <c r="A2698" s="354"/>
      <c r="B2698" s="68"/>
      <c r="C2698" s="68"/>
      <c r="D2698" s="68"/>
      <c r="E2698" s="68"/>
      <c r="F2698" s="68"/>
      <c r="H2698" s="91" t="s">
        <v>456</v>
      </c>
    </row>
    <row r="2699" spans="1:8" x14ac:dyDescent="0.35">
      <c r="A2699" s="354"/>
      <c r="B2699" s="68"/>
      <c r="C2699" s="68"/>
      <c r="D2699" s="68"/>
      <c r="E2699" s="68"/>
      <c r="F2699" s="68"/>
      <c r="H2699" s="91" t="s">
        <v>456</v>
      </c>
    </row>
    <row r="2700" spans="1:8" x14ac:dyDescent="0.35">
      <c r="A2700" s="354"/>
      <c r="B2700" s="68"/>
      <c r="C2700" s="68"/>
      <c r="D2700" s="68"/>
      <c r="E2700" s="68"/>
      <c r="F2700" s="68"/>
      <c r="H2700" s="91" t="s">
        <v>456</v>
      </c>
    </row>
    <row r="2701" spans="1:8" x14ac:dyDescent="0.35">
      <c r="A2701" s="354"/>
      <c r="B2701" s="68"/>
      <c r="C2701" s="68"/>
      <c r="D2701" s="68"/>
      <c r="E2701" s="68"/>
      <c r="F2701" s="68"/>
      <c r="H2701" s="91" t="s">
        <v>456</v>
      </c>
    </row>
    <row r="2702" spans="1:8" x14ac:dyDescent="0.35">
      <c r="A2702" s="354"/>
      <c r="B2702" s="68"/>
      <c r="C2702" s="68"/>
      <c r="D2702" s="68"/>
      <c r="E2702" s="68"/>
      <c r="F2702" s="68"/>
      <c r="H2702" s="91" t="s">
        <v>456</v>
      </c>
    </row>
    <row r="2703" spans="1:8" x14ac:dyDescent="0.35">
      <c r="A2703" s="354"/>
      <c r="B2703" s="68"/>
      <c r="C2703" s="68"/>
      <c r="D2703" s="68"/>
      <c r="E2703" s="68"/>
      <c r="F2703" s="68"/>
      <c r="H2703" s="91" t="s">
        <v>456</v>
      </c>
    </row>
    <row r="2704" spans="1:8" x14ac:dyDescent="0.35">
      <c r="A2704" s="354"/>
      <c r="B2704" s="68"/>
      <c r="C2704" s="68"/>
      <c r="D2704" s="68"/>
      <c r="E2704" s="68"/>
      <c r="F2704" s="68"/>
      <c r="H2704" s="91" t="s">
        <v>456</v>
      </c>
    </row>
    <row r="2705" spans="1:8" x14ac:dyDescent="0.35">
      <c r="A2705" s="354"/>
      <c r="B2705" s="68"/>
      <c r="C2705" s="68"/>
      <c r="D2705" s="68"/>
      <c r="E2705" s="68"/>
      <c r="F2705" s="68"/>
      <c r="H2705" s="91" t="s">
        <v>456</v>
      </c>
    </row>
    <row r="2706" spans="1:8" x14ac:dyDescent="0.35">
      <c r="A2706" s="354"/>
      <c r="B2706" s="68"/>
      <c r="C2706" s="68"/>
      <c r="D2706" s="68"/>
      <c r="E2706" s="68"/>
      <c r="F2706" s="68"/>
      <c r="H2706" s="91" t="s">
        <v>456</v>
      </c>
    </row>
    <row r="2707" spans="1:8" x14ac:dyDescent="0.35">
      <c r="A2707" s="354"/>
      <c r="B2707" s="68"/>
      <c r="C2707" s="68"/>
      <c r="D2707" s="68"/>
      <c r="E2707" s="68"/>
      <c r="F2707" s="68"/>
      <c r="H2707" s="91" t="s">
        <v>456</v>
      </c>
    </row>
    <row r="2708" spans="1:8" x14ac:dyDescent="0.35">
      <c r="A2708" s="354"/>
      <c r="B2708" s="68"/>
      <c r="C2708" s="68"/>
      <c r="D2708" s="68"/>
      <c r="E2708" s="68"/>
      <c r="F2708" s="68"/>
      <c r="H2708" s="91" t="s">
        <v>456</v>
      </c>
    </row>
    <row r="2709" spans="1:8" x14ac:dyDescent="0.35">
      <c r="A2709" s="354"/>
      <c r="B2709" s="68"/>
      <c r="C2709" s="68"/>
      <c r="D2709" s="68"/>
      <c r="E2709" s="68"/>
      <c r="F2709" s="68"/>
      <c r="H2709" s="91" t="s">
        <v>456</v>
      </c>
    </row>
    <row r="2710" spans="1:8" x14ac:dyDescent="0.35">
      <c r="A2710" s="354"/>
      <c r="B2710" s="68"/>
      <c r="C2710" s="68"/>
      <c r="D2710" s="68"/>
      <c r="E2710" s="68"/>
      <c r="F2710" s="68"/>
      <c r="H2710" s="91" t="s">
        <v>456</v>
      </c>
    </row>
    <row r="2711" spans="1:8" x14ac:dyDescent="0.35">
      <c r="A2711" s="354"/>
      <c r="B2711" s="68"/>
      <c r="C2711" s="68"/>
      <c r="D2711" s="68"/>
      <c r="E2711" s="68"/>
      <c r="F2711" s="68"/>
      <c r="H2711" s="91" t="s">
        <v>456</v>
      </c>
    </row>
    <row r="2712" spans="1:8" x14ac:dyDescent="0.35">
      <c r="A2712" s="354"/>
      <c r="B2712" s="68"/>
      <c r="C2712" s="68"/>
      <c r="D2712" s="68"/>
      <c r="E2712" s="68"/>
      <c r="F2712" s="68"/>
      <c r="H2712" s="91" t="s">
        <v>456</v>
      </c>
    </row>
    <row r="2713" spans="1:8" x14ac:dyDescent="0.35">
      <c r="A2713" s="354"/>
      <c r="B2713" s="68"/>
      <c r="C2713" s="68"/>
      <c r="D2713" s="68"/>
      <c r="E2713" s="68"/>
      <c r="F2713" s="68"/>
      <c r="H2713" s="91" t="s">
        <v>456</v>
      </c>
    </row>
    <row r="2714" spans="1:8" x14ac:dyDescent="0.35">
      <c r="A2714" s="354"/>
      <c r="B2714" s="68"/>
      <c r="C2714" s="68"/>
      <c r="D2714" s="68"/>
      <c r="E2714" s="68"/>
      <c r="F2714" s="68"/>
      <c r="H2714" s="91" t="s">
        <v>456</v>
      </c>
    </row>
    <row r="2715" spans="1:8" x14ac:dyDescent="0.35">
      <c r="A2715" s="354"/>
      <c r="B2715" s="68"/>
      <c r="C2715" s="68"/>
      <c r="D2715" s="68"/>
      <c r="E2715" s="68"/>
      <c r="F2715" s="68"/>
      <c r="H2715" s="91" t="s">
        <v>456</v>
      </c>
    </row>
    <row r="2716" spans="1:8" x14ac:dyDescent="0.35">
      <c r="A2716" s="354"/>
      <c r="B2716" s="68"/>
      <c r="C2716" s="68"/>
      <c r="D2716" s="68"/>
      <c r="E2716" s="68"/>
      <c r="F2716" s="68"/>
      <c r="H2716" s="91" t="s">
        <v>456</v>
      </c>
    </row>
    <row r="2717" spans="1:8" x14ac:dyDescent="0.35">
      <c r="A2717" s="354"/>
      <c r="B2717" s="68"/>
      <c r="C2717" s="68"/>
      <c r="D2717" s="68"/>
      <c r="E2717" s="68"/>
      <c r="F2717" s="68"/>
      <c r="H2717" s="91" t="s">
        <v>456</v>
      </c>
    </row>
    <row r="2718" spans="1:8" x14ac:dyDescent="0.35">
      <c r="A2718" s="354"/>
      <c r="B2718" s="68"/>
      <c r="C2718" s="68"/>
      <c r="D2718" s="68"/>
      <c r="E2718" s="68"/>
      <c r="F2718" s="68"/>
      <c r="H2718" s="91" t="s">
        <v>456</v>
      </c>
    </row>
    <row r="2719" spans="1:8" x14ac:dyDescent="0.35">
      <c r="A2719" s="132" t="s">
        <v>504</v>
      </c>
      <c r="B2719" s="91" t="s">
        <v>124</v>
      </c>
      <c r="C2719" s="91" t="s">
        <v>254</v>
      </c>
      <c r="D2719" s="91" t="s">
        <v>48</v>
      </c>
      <c r="E2719" s="91" t="s">
        <v>255</v>
      </c>
      <c r="F2719" s="91" t="s">
        <v>256</v>
      </c>
      <c r="G2719" s="101" t="s">
        <v>257</v>
      </c>
      <c r="H2719" s="100" t="s">
        <v>258</v>
      </c>
    </row>
    <row r="2720" spans="1:8" x14ac:dyDescent="0.35">
      <c r="A2720" s="353" t="s">
        <v>122</v>
      </c>
      <c r="B2720" s="68"/>
      <c r="C2720" s="68"/>
      <c r="D2720" s="68"/>
      <c r="E2720" s="68"/>
      <c r="F2720" s="68"/>
      <c r="H2720" s="91" t="s">
        <v>457</v>
      </c>
    </row>
    <row r="2721" spans="1:8" x14ac:dyDescent="0.35">
      <c r="A2721" s="354"/>
      <c r="B2721" s="68"/>
      <c r="C2721" s="68"/>
      <c r="D2721" s="68"/>
      <c r="E2721" s="68"/>
      <c r="F2721" s="68"/>
      <c r="H2721" s="91" t="s">
        <v>457</v>
      </c>
    </row>
    <row r="2722" spans="1:8" x14ac:dyDescent="0.35">
      <c r="A2722" s="354"/>
      <c r="B2722" s="68"/>
      <c r="C2722" s="68"/>
      <c r="D2722" s="68"/>
      <c r="E2722" s="68"/>
      <c r="F2722" s="68"/>
      <c r="H2722" s="91" t="s">
        <v>457</v>
      </c>
    </row>
    <row r="2723" spans="1:8" x14ac:dyDescent="0.35">
      <c r="A2723" s="354"/>
      <c r="B2723" s="68"/>
      <c r="C2723" s="68"/>
      <c r="D2723" s="68"/>
      <c r="E2723" s="68"/>
      <c r="F2723" s="68"/>
      <c r="H2723" s="91" t="s">
        <v>457</v>
      </c>
    </row>
    <row r="2724" spans="1:8" x14ac:dyDescent="0.35">
      <c r="A2724" s="354"/>
      <c r="B2724" s="68"/>
      <c r="C2724" s="68"/>
      <c r="D2724" s="68"/>
      <c r="E2724" s="68"/>
      <c r="F2724" s="68"/>
      <c r="H2724" s="91" t="s">
        <v>457</v>
      </c>
    </row>
    <row r="2725" spans="1:8" x14ac:dyDescent="0.35">
      <c r="A2725" s="354"/>
      <c r="B2725" s="68"/>
      <c r="C2725" s="68"/>
      <c r="D2725" s="68"/>
      <c r="E2725" s="68"/>
      <c r="F2725" s="68"/>
      <c r="H2725" s="91" t="s">
        <v>457</v>
      </c>
    </row>
    <row r="2726" spans="1:8" x14ac:dyDescent="0.35">
      <c r="A2726" s="354"/>
      <c r="B2726" s="68"/>
      <c r="C2726" s="68"/>
      <c r="D2726" s="68"/>
      <c r="E2726" s="68"/>
      <c r="F2726" s="68"/>
      <c r="H2726" s="91" t="s">
        <v>457</v>
      </c>
    </row>
    <row r="2727" spans="1:8" x14ac:dyDescent="0.35">
      <c r="A2727" s="354"/>
      <c r="B2727" s="68"/>
      <c r="C2727" s="68"/>
      <c r="D2727" s="68"/>
      <c r="E2727" s="68"/>
      <c r="F2727" s="68"/>
      <c r="H2727" s="91" t="s">
        <v>457</v>
      </c>
    </row>
    <row r="2728" spans="1:8" x14ac:dyDescent="0.35">
      <c r="A2728" s="354"/>
      <c r="B2728" s="68"/>
      <c r="C2728" s="68"/>
      <c r="D2728" s="68"/>
      <c r="E2728" s="68"/>
      <c r="F2728" s="68"/>
      <c r="H2728" s="91" t="s">
        <v>457</v>
      </c>
    </row>
    <row r="2729" spans="1:8" x14ac:dyDescent="0.35">
      <c r="A2729" s="354"/>
      <c r="B2729" s="68"/>
      <c r="C2729" s="68"/>
      <c r="D2729" s="68"/>
      <c r="E2729" s="68"/>
      <c r="F2729" s="68"/>
      <c r="H2729" s="91" t="s">
        <v>457</v>
      </c>
    </row>
    <row r="2730" spans="1:8" x14ac:dyDescent="0.35">
      <c r="A2730" s="354"/>
      <c r="B2730" s="68"/>
      <c r="C2730" s="68"/>
      <c r="D2730" s="68"/>
      <c r="E2730" s="68"/>
      <c r="F2730" s="68"/>
      <c r="H2730" s="91" t="s">
        <v>457</v>
      </c>
    </row>
    <row r="2731" spans="1:8" x14ac:dyDescent="0.35">
      <c r="A2731" s="354"/>
      <c r="B2731" s="68"/>
      <c r="C2731" s="68"/>
      <c r="D2731" s="68"/>
      <c r="E2731" s="68"/>
      <c r="F2731" s="68"/>
      <c r="H2731" s="91" t="s">
        <v>457</v>
      </c>
    </row>
    <row r="2732" spans="1:8" x14ac:dyDescent="0.35">
      <c r="A2732" s="354"/>
      <c r="B2732" s="68"/>
      <c r="C2732" s="68"/>
      <c r="D2732" s="68"/>
      <c r="E2732" s="68"/>
      <c r="F2732" s="68"/>
      <c r="H2732" s="91" t="s">
        <v>457</v>
      </c>
    </row>
    <row r="2733" spans="1:8" x14ac:dyDescent="0.35">
      <c r="A2733" s="354"/>
      <c r="B2733" s="68"/>
      <c r="C2733" s="68"/>
      <c r="D2733" s="68"/>
      <c r="E2733" s="68"/>
      <c r="F2733" s="68"/>
      <c r="H2733" s="91" t="s">
        <v>457</v>
      </c>
    </row>
    <row r="2734" spans="1:8" x14ac:dyDescent="0.35">
      <c r="A2734" s="354"/>
      <c r="B2734" s="68"/>
      <c r="C2734" s="68"/>
      <c r="D2734" s="68"/>
      <c r="E2734" s="68"/>
      <c r="F2734" s="68"/>
      <c r="H2734" s="91" t="s">
        <v>457</v>
      </c>
    </row>
    <row r="2735" spans="1:8" x14ac:dyDescent="0.35">
      <c r="A2735" s="354"/>
      <c r="B2735" s="68"/>
      <c r="C2735" s="68"/>
      <c r="D2735" s="68"/>
      <c r="E2735" s="68"/>
      <c r="F2735" s="68"/>
      <c r="H2735" s="91" t="s">
        <v>457</v>
      </c>
    </row>
    <row r="2736" spans="1:8" x14ac:dyDescent="0.35">
      <c r="A2736" s="354"/>
      <c r="B2736" s="68"/>
      <c r="C2736" s="68"/>
      <c r="D2736" s="68"/>
      <c r="E2736" s="68"/>
      <c r="F2736" s="68"/>
      <c r="H2736" s="91" t="s">
        <v>457</v>
      </c>
    </row>
    <row r="2737" spans="1:8" x14ac:dyDescent="0.35">
      <c r="A2737" s="354"/>
      <c r="B2737" s="68"/>
      <c r="C2737" s="68"/>
      <c r="D2737" s="68"/>
      <c r="E2737" s="68"/>
      <c r="F2737" s="68"/>
      <c r="H2737" s="91" t="s">
        <v>457</v>
      </c>
    </row>
    <row r="2738" spans="1:8" x14ac:dyDescent="0.35">
      <c r="A2738" s="354"/>
      <c r="B2738" s="68"/>
      <c r="C2738" s="68"/>
      <c r="D2738" s="68"/>
      <c r="E2738" s="68"/>
      <c r="F2738" s="68"/>
      <c r="H2738" s="91" t="s">
        <v>457</v>
      </c>
    </row>
    <row r="2739" spans="1:8" x14ac:dyDescent="0.35">
      <c r="A2739" s="354"/>
      <c r="B2739" s="68"/>
      <c r="C2739" s="68"/>
      <c r="D2739" s="68"/>
      <c r="E2739" s="68"/>
      <c r="F2739" s="68"/>
      <c r="H2739" s="91" t="s">
        <v>457</v>
      </c>
    </row>
    <row r="2740" spans="1:8" x14ac:dyDescent="0.35">
      <c r="A2740" s="354"/>
      <c r="B2740" s="68"/>
      <c r="C2740" s="68"/>
      <c r="D2740" s="68"/>
      <c r="E2740" s="68"/>
      <c r="F2740" s="68"/>
      <c r="H2740" s="91" t="s">
        <v>457</v>
      </c>
    </row>
    <row r="2741" spans="1:8" x14ac:dyDescent="0.35">
      <c r="A2741" s="354"/>
      <c r="B2741" s="68"/>
      <c r="C2741" s="68"/>
      <c r="D2741" s="68"/>
      <c r="E2741" s="68"/>
      <c r="F2741" s="68"/>
      <c r="H2741" s="91" t="s">
        <v>457</v>
      </c>
    </row>
  </sheetData>
  <mergeCells count="117">
    <mergeCell ref="A2697:A2718"/>
    <mergeCell ref="A2720:A2741"/>
    <mergeCell ref="A2605:A2626"/>
    <mergeCell ref="A2628:A2649"/>
    <mergeCell ref="A2651:A2672"/>
    <mergeCell ref="A2674:A2695"/>
    <mergeCell ref="A2490:A2511"/>
    <mergeCell ref="A2513:A2534"/>
    <mergeCell ref="A2536:A2557"/>
    <mergeCell ref="A2559:A2580"/>
    <mergeCell ref="A2582:A2603"/>
    <mergeCell ref="A2375:A2396"/>
    <mergeCell ref="A2398:A2419"/>
    <mergeCell ref="A2421:A2442"/>
    <mergeCell ref="A2444:A2465"/>
    <mergeCell ref="A2467:A2488"/>
    <mergeCell ref="A2260:A2281"/>
    <mergeCell ref="A2283:A2304"/>
    <mergeCell ref="A2306:A2327"/>
    <mergeCell ref="A2329:A2350"/>
    <mergeCell ref="A2352:A2373"/>
    <mergeCell ref="A2145:A2166"/>
    <mergeCell ref="A2168:A2189"/>
    <mergeCell ref="A2191:A2212"/>
    <mergeCell ref="A2214:A2235"/>
    <mergeCell ref="A2237:A2258"/>
    <mergeCell ref="A2030:A2051"/>
    <mergeCell ref="A2053:A2074"/>
    <mergeCell ref="A2076:A2097"/>
    <mergeCell ref="A2099:A2120"/>
    <mergeCell ref="A2122:A2143"/>
    <mergeCell ref="A1915:A1936"/>
    <mergeCell ref="A1938:A1959"/>
    <mergeCell ref="A1961:A1982"/>
    <mergeCell ref="A1984:A2005"/>
    <mergeCell ref="A2007:A2028"/>
    <mergeCell ref="A1800:A1821"/>
    <mergeCell ref="A1823:A1844"/>
    <mergeCell ref="A1846:A1867"/>
    <mergeCell ref="A1869:A1890"/>
    <mergeCell ref="A1892:A1913"/>
    <mergeCell ref="A1685:A1706"/>
    <mergeCell ref="A1708:A1729"/>
    <mergeCell ref="A1731:A1752"/>
    <mergeCell ref="A1754:A1775"/>
    <mergeCell ref="A1777:A1798"/>
    <mergeCell ref="A1570:A1591"/>
    <mergeCell ref="A1593:A1614"/>
    <mergeCell ref="A1616:A1637"/>
    <mergeCell ref="A1639:A1660"/>
    <mergeCell ref="A1662:A1683"/>
    <mergeCell ref="A1455:A1476"/>
    <mergeCell ref="A1478:A1499"/>
    <mergeCell ref="A1501:A1522"/>
    <mergeCell ref="A1524:A1545"/>
    <mergeCell ref="A1547:A1568"/>
    <mergeCell ref="A1340:A1361"/>
    <mergeCell ref="A1363:A1384"/>
    <mergeCell ref="A1386:A1407"/>
    <mergeCell ref="A1409:A1430"/>
    <mergeCell ref="A1432:A1453"/>
    <mergeCell ref="A1225:A1246"/>
    <mergeCell ref="A1248:A1269"/>
    <mergeCell ref="A1271:A1292"/>
    <mergeCell ref="A1294:A1315"/>
    <mergeCell ref="A1317:A1338"/>
    <mergeCell ref="A1156:A1177"/>
    <mergeCell ref="A1179:A1200"/>
    <mergeCell ref="A1202:A1223"/>
    <mergeCell ref="A787:A808"/>
    <mergeCell ref="A810:A831"/>
    <mergeCell ref="A833:A854"/>
    <mergeCell ref="A856:A877"/>
    <mergeCell ref="A879:A900"/>
    <mergeCell ref="A902:A923"/>
    <mergeCell ref="A925:A946"/>
    <mergeCell ref="A948:A969"/>
    <mergeCell ref="A1133:A1154"/>
    <mergeCell ref="A1086:A1107"/>
    <mergeCell ref="A1109:A1131"/>
    <mergeCell ref="A971:A992"/>
    <mergeCell ref="A994:A1015"/>
    <mergeCell ref="A1017:A1038"/>
    <mergeCell ref="A1040:A1061"/>
    <mergeCell ref="A1063:A1084"/>
    <mergeCell ref="A166:A187"/>
    <mergeCell ref="A189:A210"/>
    <mergeCell ref="A328:A348"/>
    <mergeCell ref="A603:A624"/>
    <mergeCell ref="A626:A647"/>
    <mergeCell ref="A741:A762"/>
    <mergeCell ref="A764:A785"/>
    <mergeCell ref="A212:A233"/>
    <mergeCell ref="A235:A256"/>
    <mergeCell ref="A258:A279"/>
    <mergeCell ref="A281:A302"/>
    <mergeCell ref="A304:A325"/>
    <mergeCell ref="A580:A601"/>
    <mergeCell ref="A557:A578"/>
    <mergeCell ref="A351:A371"/>
    <mergeCell ref="A374:A394"/>
    <mergeCell ref="A397:A417"/>
    <mergeCell ref="A420:A440"/>
    <mergeCell ref="A443:A463"/>
    <mergeCell ref="A466:A486"/>
    <mergeCell ref="A489:A509"/>
    <mergeCell ref="A512:A532"/>
    <mergeCell ref="A535:A555"/>
    <mergeCell ref="A2:H2"/>
    <mergeCell ref="B1:H1"/>
    <mergeCell ref="A5:A26"/>
    <mergeCell ref="A75:A95"/>
    <mergeCell ref="A28:A49"/>
    <mergeCell ref="A51:A72"/>
    <mergeCell ref="A97:A118"/>
    <mergeCell ref="A120:A141"/>
    <mergeCell ref="A143:A164"/>
  </mergeCells>
  <phoneticPr fontId="12" type="noConversion"/>
  <conditionalFormatting sqref="A2">
    <cfRule type="cellIs" dxfId="222" priority="1" operator="equal">
      <formula>"Valeur ?"</formula>
    </cfRule>
  </conditionalFormatting>
  <conditionalFormatting sqref="A28">
    <cfRule type="cellIs" dxfId="221" priority="208" operator="equal">
      <formula>"Valeur ?"</formula>
    </cfRule>
  </conditionalFormatting>
  <conditionalFormatting sqref="A51">
    <cfRule type="cellIs" dxfId="220" priority="207" operator="equal">
      <formula>"Valeur ?"</formula>
    </cfRule>
  </conditionalFormatting>
  <conditionalFormatting sqref="A73:A75">
    <cfRule type="cellIs" dxfId="219" priority="212" operator="equal">
      <formula>"Valeur ?"</formula>
    </cfRule>
  </conditionalFormatting>
  <conditionalFormatting sqref="A96:A97">
    <cfRule type="cellIs" dxfId="218" priority="204" operator="equal">
      <formula>"Valeur ?"</formula>
    </cfRule>
  </conditionalFormatting>
  <conditionalFormatting sqref="A119:A120">
    <cfRule type="cellIs" dxfId="217" priority="202" operator="equal">
      <formula>"Valeur ?"</formula>
    </cfRule>
  </conditionalFormatting>
  <conditionalFormatting sqref="A142:A143">
    <cfRule type="cellIs" dxfId="216" priority="200" operator="equal">
      <formula>"Valeur ?"</formula>
    </cfRule>
  </conditionalFormatting>
  <conditionalFormatting sqref="A165:A166">
    <cfRule type="cellIs" dxfId="215" priority="199" operator="equal">
      <formula>"Valeur ?"</formula>
    </cfRule>
  </conditionalFormatting>
  <conditionalFormatting sqref="A188:A189">
    <cfRule type="cellIs" dxfId="214" priority="198" operator="equal">
      <formula>"Valeur ?"</formula>
    </cfRule>
  </conditionalFormatting>
  <conditionalFormatting sqref="A211:A212">
    <cfRule type="cellIs" dxfId="213" priority="197" operator="equal">
      <formula>"Valeur ?"</formula>
    </cfRule>
  </conditionalFormatting>
  <conditionalFormatting sqref="A234:A235">
    <cfRule type="cellIs" dxfId="212" priority="196" operator="equal">
      <formula>"Valeur ?"</formula>
    </cfRule>
  </conditionalFormatting>
  <conditionalFormatting sqref="A257:A258">
    <cfRule type="cellIs" dxfId="211" priority="194" operator="equal">
      <formula>"Valeur ?"</formula>
    </cfRule>
  </conditionalFormatting>
  <conditionalFormatting sqref="A280:A281">
    <cfRule type="cellIs" dxfId="210" priority="192" operator="equal">
      <formula>"Valeur ?"</formula>
    </cfRule>
  </conditionalFormatting>
  <conditionalFormatting sqref="A303:A304">
    <cfRule type="cellIs" dxfId="209" priority="190" operator="equal">
      <formula>"Valeur ?"</formula>
    </cfRule>
  </conditionalFormatting>
  <conditionalFormatting sqref="A326:A328">
    <cfRule type="cellIs" dxfId="208" priority="187" operator="equal">
      <formula>"Valeur ?"</formula>
    </cfRule>
  </conditionalFormatting>
  <conditionalFormatting sqref="A349:A351">
    <cfRule type="cellIs" dxfId="207" priority="185" operator="equal">
      <formula>"Valeur ?"</formula>
    </cfRule>
  </conditionalFormatting>
  <conditionalFormatting sqref="A372:A374">
    <cfRule type="cellIs" dxfId="206" priority="183" operator="equal">
      <formula>"Valeur ?"</formula>
    </cfRule>
  </conditionalFormatting>
  <conditionalFormatting sqref="A395:A397">
    <cfRule type="cellIs" dxfId="205" priority="182" operator="equal">
      <formula>"Valeur ?"</formula>
    </cfRule>
  </conditionalFormatting>
  <conditionalFormatting sqref="A418:A420">
    <cfRule type="cellIs" dxfId="204" priority="180" operator="equal">
      <formula>"Valeur ?"</formula>
    </cfRule>
  </conditionalFormatting>
  <conditionalFormatting sqref="A441:A443">
    <cfRule type="cellIs" dxfId="203" priority="178" operator="equal">
      <formula>"Valeur ?"</formula>
    </cfRule>
  </conditionalFormatting>
  <conditionalFormatting sqref="A464:A466">
    <cfRule type="cellIs" dxfId="202" priority="176" operator="equal">
      <formula>"Valeur ?"</formula>
    </cfRule>
  </conditionalFormatting>
  <conditionalFormatting sqref="A487:A489">
    <cfRule type="cellIs" dxfId="201" priority="174" operator="equal">
      <formula>"Valeur ?"</formula>
    </cfRule>
  </conditionalFormatting>
  <conditionalFormatting sqref="A510:A512">
    <cfRule type="cellIs" dxfId="200" priority="173" operator="equal">
      <formula>"Valeur ?"</formula>
    </cfRule>
  </conditionalFormatting>
  <conditionalFormatting sqref="A533:A535">
    <cfRule type="cellIs" dxfId="199" priority="172" operator="equal">
      <formula>"Valeur ?"</formula>
    </cfRule>
  </conditionalFormatting>
  <conditionalFormatting sqref="A556:A557">
    <cfRule type="cellIs" dxfId="198" priority="169" operator="equal">
      <formula>"Valeur ?"</formula>
    </cfRule>
  </conditionalFormatting>
  <conditionalFormatting sqref="A579:A580">
    <cfRule type="cellIs" dxfId="197" priority="167" operator="equal">
      <formula>"Valeur ?"</formula>
    </cfRule>
  </conditionalFormatting>
  <conditionalFormatting sqref="A602:A603">
    <cfRule type="cellIs" dxfId="196" priority="165" operator="equal">
      <formula>"Valeur ?"</formula>
    </cfRule>
  </conditionalFormatting>
  <conditionalFormatting sqref="A625:A626">
    <cfRule type="cellIs" dxfId="195" priority="163" operator="equal">
      <formula>"Valeur ?"</formula>
    </cfRule>
  </conditionalFormatting>
  <conditionalFormatting sqref="A740:A741">
    <cfRule type="cellIs" dxfId="194" priority="161" operator="equal">
      <formula>"Valeur ?"</formula>
    </cfRule>
  </conditionalFormatting>
  <conditionalFormatting sqref="A763:A764">
    <cfRule type="cellIs" dxfId="193" priority="159" operator="equal">
      <formula>"Valeur ?"</formula>
    </cfRule>
  </conditionalFormatting>
  <conditionalFormatting sqref="A786:A787">
    <cfRule type="cellIs" dxfId="192" priority="157" operator="equal">
      <formula>"Valeur ?"</formula>
    </cfRule>
  </conditionalFormatting>
  <conditionalFormatting sqref="A809:A810">
    <cfRule type="cellIs" dxfId="191" priority="156" operator="equal">
      <formula>"Valeur ?"</formula>
    </cfRule>
  </conditionalFormatting>
  <conditionalFormatting sqref="A832:A833">
    <cfRule type="cellIs" dxfId="190" priority="154" operator="equal">
      <formula>"Valeur ?"</formula>
    </cfRule>
  </conditionalFormatting>
  <conditionalFormatting sqref="A855:A856">
    <cfRule type="cellIs" dxfId="189" priority="153" operator="equal">
      <formula>"Valeur ?"</formula>
    </cfRule>
  </conditionalFormatting>
  <conditionalFormatting sqref="A878:A879">
    <cfRule type="cellIs" dxfId="188" priority="152" operator="equal">
      <formula>"Valeur ?"</formula>
    </cfRule>
  </conditionalFormatting>
  <conditionalFormatting sqref="A901:A902">
    <cfRule type="cellIs" dxfId="187" priority="150" operator="equal">
      <formula>"Valeur ?"</formula>
    </cfRule>
  </conditionalFormatting>
  <conditionalFormatting sqref="A924:A925">
    <cfRule type="cellIs" dxfId="186" priority="148" operator="equal">
      <formula>"Valeur ?"</formula>
    </cfRule>
  </conditionalFormatting>
  <conditionalFormatting sqref="A947:A948">
    <cfRule type="cellIs" dxfId="185" priority="146" operator="equal">
      <formula>"Valeur ?"</formula>
    </cfRule>
  </conditionalFormatting>
  <conditionalFormatting sqref="A970:A971">
    <cfRule type="cellIs" dxfId="184" priority="144" operator="equal">
      <formula>"Valeur ?"</formula>
    </cfRule>
  </conditionalFormatting>
  <conditionalFormatting sqref="A993:A994">
    <cfRule type="cellIs" dxfId="183" priority="143" operator="equal">
      <formula>"Valeur ?"</formula>
    </cfRule>
  </conditionalFormatting>
  <conditionalFormatting sqref="A1016:A1017">
    <cfRule type="cellIs" dxfId="182" priority="140" operator="equal">
      <formula>"Valeur ?"</formula>
    </cfRule>
  </conditionalFormatting>
  <conditionalFormatting sqref="A1039:A1040">
    <cfRule type="cellIs" dxfId="181" priority="139" operator="equal">
      <formula>"Valeur ?"</formula>
    </cfRule>
  </conditionalFormatting>
  <conditionalFormatting sqref="A1062:A1063">
    <cfRule type="cellIs" dxfId="180" priority="138" operator="equal">
      <formula>"Valeur ?"</formula>
    </cfRule>
  </conditionalFormatting>
  <conditionalFormatting sqref="A1085:A1086">
    <cfRule type="cellIs" dxfId="179" priority="136" operator="equal">
      <formula>"Valeur ?"</formula>
    </cfRule>
  </conditionalFormatting>
  <conditionalFormatting sqref="A1108:A1109">
    <cfRule type="cellIs" dxfId="178" priority="134" operator="equal">
      <formula>"Valeur ?"</formula>
    </cfRule>
  </conditionalFormatting>
  <conditionalFormatting sqref="A1132:A1133">
    <cfRule type="cellIs" dxfId="177" priority="132" operator="equal">
      <formula>"Valeur ?"</formula>
    </cfRule>
  </conditionalFormatting>
  <conditionalFormatting sqref="A1155:A1156">
    <cfRule type="cellIs" dxfId="176" priority="130" operator="equal">
      <formula>"Valeur ?"</formula>
    </cfRule>
  </conditionalFormatting>
  <conditionalFormatting sqref="A1178:A1179">
    <cfRule type="cellIs" dxfId="175" priority="128" operator="equal">
      <formula>"Valeur ?"</formula>
    </cfRule>
  </conditionalFormatting>
  <conditionalFormatting sqref="A1201:A1202">
    <cfRule type="cellIs" dxfId="174" priority="126" operator="equal">
      <formula>"Valeur ?"</formula>
    </cfRule>
  </conditionalFormatting>
  <conditionalFormatting sqref="A1224:A1225">
    <cfRule type="cellIs" dxfId="173" priority="123" operator="equal">
      <formula>"Valeur ?"</formula>
    </cfRule>
  </conditionalFormatting>
  <conditionalFormatting sqref="A1247:A1248">
    <cfRule type="cellIs" dxfId="172" priority="121" operator="equal">
      <formula>"Valeur ?"</formula>
    </cfRule>
  </conditionalFormatting>
  <conditionalFormatting sqref="A1270:A1271">
    <cfRule type="cellIs" dxfId="171" priority="119" operator="equal">
      <formula>"Valeur ?"</formula>
    </cfRule>
  </conditionalFormatting>
  <conditionalFormatting sqref="A1293:A1294">
    <cfRule type="cellIs" dxfId="170" priority="117" operator="equal">
      <formula>"Valeur ?"</formula>
    </cfRule>
  </conditionalFormatting>
  <conditionalFormatting sqref="A1316:A1317">
    <cfRule type="cellIs" dxfId="169" priority="115" operator="equal">
      <formula>"Valeur ?"</formula>
    </cfRule>
  </conditionalFormatting>
  <conditionalFormatting sqref="A1339:A1340">
    <cfRule type="cellIs" dxfId="168" priority="113" operator="equal">
      <formula>"Valeur ?"</formula>
    </cfRule>
  </conditionalFormatting>
  <conditionalFormatting sqref="A1362:A1363">
    <cfRule type="cellIs" dxfId="167" priority="111" operator="equal">
      <formula>"Valeur ?"</formula>
    </cfRule>
  </conditionalFormatting>
  <conditionalFormatting sqref="A1385:A1386">
    <cfRule type="cellIs" dxfId="166" priority="109" operator="equal">
      <formula>"Valeur ?"</formula>
    </cfRule>
  </conditionalFormatting>
  <conditionalFormatting sqref="A1408:A1409">
    <cfRule type="cellIs" dxfId="165" priority="107" operator="equal">
      <formula>"Valeur ?"</formula>
    </cfRule>
  </conditionalFormatting>
  <conditionalFormatting sqref="A1431:A1432">
    <cfRule type="cellIs" dxfId="164" priority="105" operator="equal">
      <formula>"Valeur ?"</formula>
    </cfRule>
  </conditionalFormatting>
  <conditionalFormatting sqref="A1454:A1455">
    <cfRule type="cellIs" dxfId="163" priority="103" operator="equal">
      <formula>"Valeur ?"</formula>
    </cfRule>
  </conditionalFormatting>
  <conditionalFormatting sqref="A1477:A1478">
    <cfRule type="cellIs" dxfId="162" priority="101" operator="equal">
      <formula>"Valeur ?"</formula>
    </cfRule>
  </conditionalFormatting>
  <conditionalFormatting sqref="A1500:A1501">
    <cfRule type="cellIs" dxfId="161" priority="99" operator="equal">
      <formula>"Valeur ?"</formula>
    </cfRule>
  </conditionalFormatting>
  <conditionalFormatting sqref="A1523:A1524">
    <cfRule type="cellIs" dxfId="160" priority="97" operator="equal">
      <formula>"Valeur ?"</formula>
    </cfRule>
  </conditionalFormatting>
  <conditionalFormatting sqref="A1546:A1547">
    <cfRule type="cellIs" dxfId="159" priority="95" operator="equal">
      <formula>"Valeur ?"</formula>
    </cfRule>
  </conditionalFormatting>
  <conditionalFormatting sqref="A1569:A1570">
    <cfRule type="cellIs" dxfId="158" priority="93" operator="equal">
      <formula>"Valeur ?"</formula>
    </cfRule>
  </conditionalFormatting>
  <conditionalFormatting sqref="A1592:A1593">
    <cfRule type="cellIs" dxfId="157" priority="91" operator="equal">
      <formula>"Valeur ?"</formula>
    </cfRule>
  </conditionalFormatting>
  <conditionalFormatting sqref="A1615:A1616">
    <cfRule type="cellIs" dxfId="156" priority="89" operator="equal">
      <formula>"Valeur ?"</formula>
    </cfRule>
  </conditionalFormatting>
  <conditionalFormatting sqref="A1638:A1639">
    <cfRule type="cellIs" dxfId="155" priority="87" operator="equal">
      <formula>"Valeur ?"</formula>
    </cfRule>
  </conditionalFormatting>
  <conditionalFormatting sqref="A1661:A1662">
    <cfRule type="cellIs" dxfId="154" priority="85" operator="equal">
      <formula>"Valeur ?"</formula>
    </cfRule>
  </conditionalFormatting>
  <conditionalFormatting sqref="A1684:A1685">
    <cfRule type="cellIs" dxfId="153" priority="83" operator="equal">
      <formula>"Valeur ?"</formula>
    </cfRule>
  </conditionalFormatting>
  <conditionalFormatting sqref="A1707:A1708">
    <cfRule type="cellIs" dxfId="152" priority="81" operator="equal">
      <formula>"Valeur ?"</formula>
    </cfRule>
  </conditionalFormatting>
  <conditionalFormatting sqref="A1730:A1731">
    <cfRule type="cellIs" dxfId="151" priority="79" operator="equal">
      <formula>"Valeur ?"</formula>
    </cfRule>
  </conditionalFormatting>
  <conditionalFormatting sqref="A1753:A1754">
    <cfRule type="cellIs" dxfId="150" priority="78" operator="equal">
      <formula>"Valeur ?"</formula>
    </cfRule>
  </conditionalFormatting>
  <conditionalFormatting sqref="A1776:A1777">
    <cfRule type="cellIs" dxfId="149" priority="76" operator="equal">
      <formula>"Valeur ?"</formula>
    </cfRule>
  </conditionalFormatting>
  <conditionalFormatting sqref="A1799:A1800">
    <cfRule type="cellIs" dxfId="148" priority="74" operator="equal">
      <formula>"Valeur ?"</formula>
    </cfRule>
  </conditionalFormatting>
  <conditionalFormatting sqref="A1822:A1823">
    <cfRule type="cellIs" dxfId="147" priority="72" operator="equal">
      <formula>"Valeur ?"</formula>
    </cfRule>
  </conditionalFormatting>
  <conditionalFormatting sqref="A1845:A1846">
    <cfRule type="cellIs" dxfId="146" priority="70" operator="equal">
      <formula>"Valeur ?"</formula>
    </cfRule>
  </conditionalFormatting>
  <conditionalFormatting sqref="A1868:A1869">
    <cfRule type="cellIs" dxfId="145" priority="68" operator="equal">
      <formula>"Valeur ?"</formula>
    </cfRule>
  </conditionalFormatting>
  <conditionalFormatting sqref="A1891:A1892">
    <cfRule type="cellIs" dxfId="144" priority="66" operator="equal">
      <formula>"Valeur ?"</formula>
    </cfRule>
  </conditionalFormatting>
  <conditionalFormatting sqref="A1914:A1915">
    <cfRule type="cellIs" dxfId="143" priority="64" operator="equal">
      <formula>"Valeur ?"</formula>
    </cfRule>
  </conditionalFormatting>
  <conditionalFormatting sqref="A1937:A1938">
    <cfRule type="cellIs" dxfId="142" priority="62" operator="equal">
      <formula>"Valeur ?"</formula>
    </cfRule>
  </conditionalFormatting>
  <conditionalFormatting sqref="A1960:A1961">
    <cfRule type="cellIs" dxfId="141" priority="60" operator="equal">
      <formula>"Valeur ?"</formula>
    </cfRule>
  </conditionalFormatting>
  <conditionalFormatting sqref="A1983:A1984">
    <cfRule type="cellIs" dxfId="140" priority="59" operator="equal">
      <formula>"Valeur ?"</formula>
    </cfRule>
  </conditionalFormatting>
  <conditionalFormatting sqref="A2006:A2007">
    <cfRule type="cellIs" dxfId="139" priority="57" operator="equal">
      <formula>"Valeur ?"</formula>
    </cfRule>
  </conditionalFormatting>
  <conditionalFormatting sqref="A2029:A2030">
    <cfRule type="cellIs" dxfId="138" priority="55" operator="equal">
      <formula>"Valeur ?"</formula>
    </cfRule>
  </conditionalFormatting>
  <conditionalFormatting sqref="A2052:A2053">
    <cfRule type="cellIs" dxfId="137" priority="54" operator="equal">
      <formula>"Valeur ?"</formula>
    </cfRule>
  </conditionalFormatting>
  <conditionalFormatting sqref="A2075:A2076">
    <cfRule type="cellIs" dxfId="136" priority="52" operator="equal">
      <formula>"Valeur ?"</formula>
    </cfRule>
  </conditionalFormatting>
  <conditionalFormatting sqref="A2098:A2099">
    <cfRule type="cellIs" dxfId="135" priority="50" operator="equal">
      <formula>"Valeur ?"</formula>
    </cfRule>
  </conditionalFormatting>
  <conditionalFormatting sqref="A2121:A2122">
    <cfRule type="cellIs" dxfId="134" priority="48" operator="equal">
      <formula>"Valeur ?"</formula>
    </cfRule>
  </conditionalFormatting>
  <conditionalFormatting sqref="A2144:A2145">
    <cfRule type="cellIs" dxfId="133" priority="46" operator="equal">
      <formula>"Valeur ?"</formula>
    </cfRule>
  </conditionalFormatting>
  <conditionalFormatting sqref="A2167:A2168">
    <cfRule type="cellIs" dxfId="132" priority="44" operator="equal">
      <formula>"Valeur ?"</formula>
    </cfRule>
  </conditionalFormatting>
  <conditionalFormatting sqref="A2190:A2191">
    <cfRule type="cellIs" dxfId="131" priority="42" operator="equal">
      <formula>"Valeur ?"</formula>
    </cfRule>
  </conditionalFormatting>
  <conditionalFormatting sqref="A2213:A2214">
    <cfRule type="cellIs" dxfId="130" priority="40" operator="equal">
      <formula>"Valeur ?"</formula>
    </cfRule>
  </conditionalFormatting>
  <conditionalFormatting sqref="A2236:A2237">
    <cfRule type="cellIs" dxfId="129" priority="38" operator="equal">
      <formula>"Valeur ?"</formula>
    </cfRule>
  </conditionalFormatting>
  <conditionalFormatting sqref="A2259:A2260">
    <cfRule type="cellIs" dxfId="128" priority="37" operator="equal">
      <formula>"Valeur ?"</formula>
    </cfRule>
  </conditionalFormatting>
  <conditionalFormatting sqref="A2282:A2283">
    <cfRule type="cellIs" dxfId="127" priority="36" operator="equal">
      <formula>"Valeur ?"</formula>
    </cfRule>
  </conditionalFormatting>
  <conditionalFormatting sqref="A2305:A2306">
    <cfRule type="cellIs" dxfId="126" priority="34" operator="equal">
      <formula>"Valeur ?"</formula>
    </cfRule>
  </conditionalFormatting>
  <conditionalFormatting sqref="A2328:A2329">
    <cfRule type="cellIs" dxfId="125" priority="32" operator="equal">
      <formula>"Valeur ?"</formula>
    </cfRule>
  </conditionalFormatting>
  <conditionalFormatting sqref="A2351:A2352">
    <cfRule type="cellIs" dxfId="124" priority="30" operator="equal">
      <formula>"Valeur ?"</formula>
    </cfRule>
  </conditionalFormatting>
  <conditionalFormatting sqref="A2374:A2375">
    <cfRule type="cellIs" dxfId="123" priority="28" operator="equal">
      <formula>"Valeur ?"</formula>
    </cfRule>
  </conditionalFormatting>
  <conditionalFormatting sqref="A2397:A2398">
    <cfRule type="cellIs" dxfId="122" priority="26" operator="equal">
      <formula>"Valeur ?"</formula>
    </cfRule>
  </conditionalFormatting>
  <conditionalFormatting sqref="A2420:A2421">
    <cfRule type="cellIs" dxfId="121" priority="24" operator="equal">
      <formula>"Valeur ?"</formula>
    </cfRule>
  </conditionalFormatting>
  <conditionalFormatting sqref="A2443:A2444">
    <cfRule type="cellIs" dxfId="120" priority="22" operator="equal">
      <formula>"Valeur ?"</formula>
    </cfRule>
  </conditionalFormatting>
  <conditionalFormatting sqref="A2466:A2467">
    <cfRule type="cellIs" dxfId="119" priority="20" operator="equal">
      <formula>"Valeur ?"</formula>
    </cfRule>
  </conditionalFormatting>
  <conditionalFormatting sqref="A2489:A2490">
    <cfRule type="cellIs" dxfId="118" priority="18" operator="equal">
      <formula>"Valeur ?"</formula>
    </cfRule>
  </conditionalFormatting>
  <conditionalFormatting sqref="A2512:A2513">
    <cfRule type="cellIs" dxfId="117" priority="16" operator="equal">
      <formula>"Valeur ?"</formula>
    </cfRule>
  </conditionalFormatting>
  <conditionalFormatting sqref="A2535:A2536">
    <cfRule type="cellIs" dxfId="116" priority="15" operator="equal">
      <formula>"Valeur ?"</formula>
    </cfRule>
  </conditionalFormatting>
  <conditionalFormatting sqref="A2558:A2559">
    <cfRule type="cellIs" dxfId="115" priority="14" operator="equal">
      <formula>"Valeur ?"</formula>
    </cfRule>
  </conditionalFormatting>
  <conditionalFormatting sqref="A2581:A2582">
    <cfRule type="cellIs" dxfId="114" priority="12" operator="equal">
      <formula>"Valeur ?"</formula>
    </cfRule>
  </conditionalFormatting>
  <conditionalFormatting sqref="A2604:A2605">
    <cfRule type="cellIs" dxfId="113" priority="11" operator="equal">
      <formula>"Valeur ?"</formula>
    </cfRule>
  </conditionalFormatting>
  <conditionalFormatting sqref="A2627:A2628">
    <cfRule type="cellIs" dxfId="112" priority="9" operator="equal">
      <formula>"Valeur ?"</formula>
    </cfRule>
  </conditionalFormatting>
  <conditionalFormatting sqref="A2650:A2651">
    <cfRule type="cellIs" dxfId="111" priority="8" operator="equal">
      <formula>"Valeur ?"</formula>
    </cfRule>
  </conditionalFormatting>
  <conditionalFormatting sqref="A2673:A2674">
    <cfRule type="cellIs" dxfId="110" priority="5" operator="equal">
      <formula>"Valeur ?"</formula>
    </cfRule>
  </conditionalFormatting>
  <conditionalFormatting sqref="A2696:A2697">
    <cfRule type="cellIs" dxfId="109" priority="4" operator="equal">
      <formula>"Valeur ?"</formula>
    </cfRule>
  </conditionalFormatting>
  <conditionalFormatting sqref="A2719:A2720">
    <cfRule type="cellIs" dxfId="108" priority="2" operator="equal">
      <formula>"Valeur ?"</formula>
    </cfRule>
  </conditionalFormatting>
  <pageMargins left="0.7" right="0.7" top="0.75" bottom="0.75" header="0.3" footer="0.3"/>
  <drawing r:id="rId1"/>
  <tableParts count="119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  <tablePart r:id="rId65"/>
    <tablePart r:id="rId66"/>
    <tablePart r:id="rId67"/>
    <tablePart r:id="rId68"/>
    <tablePart r:id="rId69"/>
    <tablePart r:id="rId70"/>
    <tablePart r:id="rId71"/>
    <tablePart r:id="rId72"/>
    <tablePart r:id="rId73"/>
    <tablePart r:id="rId74"/>
    <tablePart r:id="rId75"/>
    <tablePart r:id="rId76"/>
    <tablePart r:id="rId77"/>
    <tablePart r:id="rId78"/>
    <tablePart r:id="rId79"/>
    <tablePart r:id="rId80"/>
    <tablePart r:id="rId81"/>
    <tablePart r:id="rId82"/>
    <tablePart r:id="rId83"/>
    <tablePart r:id="rId84"/>
    <tablePart r:id="rId85"/>
    <tablePart r:id="rId86"/>
    <tablePart r:id="rId87"/>
    <tablePart r:id="rId88"/>
    <tablePart r:id="rId89"/>
    <tablePart r:id="rId90"/>
    <tablePart r:id="rId91"/>
    <tablePart r:id="rId92"/>
    <tablePart r:id="rId93"/>
    <tablePart r:id="rId94"/>
    <tablePart r:id="rId95"/>
    <tablePart r:id="rId96"/>
    <tablePart r:id="rId97"/>
    <tablePart r:id="rId98"/>
    <tablePart r:id="rId99"/>
    <tablePart r:id="rId100"/>
    <tablePart r:id="rId101"/>
    <tablePart r:id="rId102"/>
    <tablePart r:id="rId103"/>
    <tablePart r:id="rId104"/>
    <tablePart r:id="rId105"/>
    <tablePart r:id="rId106"/>
    <tablePart r:id="rId107"/>
    <tablePart r:id="rId108"/>
    <tablePart r:id="rId109"/>
    <tablePart r:id="rId110"/>
    <tablePart r:id="rId111"/>
    <tablePart r:id="rId112"/>
    <tablePart r:id="rId113"/>
    <tablePart r:id="rId114"/>
    <tablePart r:id="rId115"/>
    <tablePart r:id="rId116"/>
    <tablePart r:id="rId117"/>
    <tablePart r:id="rId118"/>
    <tablePart r:id="rId119"/>
    <tablePart r:id="rId120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50714-6F8B-4CD4-A7DC-23C7344F7408}">
  <sheetPr>
    <tabColor rgb="FF92D050"/>
    <outlinePr summaryBelow="0"/>
    <pageSetUpPr fitToPage="1"/>
  </sheetPr>
  <dimension ref="A1:DF195"/>
  <sheetViews>
    <sheetView tabSelected="1" topLeftCell="H176" zoomScale="110" zoomScaleNormal="110" workbookViewId="0">
      <selection activeCell="O188" sqref="O188"/>
    </sheetView>
  </sheetViews>
  <sheetFormatPr baseColWidth="10" defaultColWidth="23.7265625" defaultRowHeight="14.5" outlineLevelRow="2" x14ac:dyDescent="0.35"/>
  <cols>
    <col min="1" max="1" width="5.81640625" style="2" customWidth="1"/>
    <col min="2" max="2" width="6" style="26" customWidth="1"/>
    <col min="3" max="3" width="17" style="2" customWidth="1"/>
    <col min="4" max="4" width="12.1796875" style="4" customWidth="1"/>
    <col min="5" max="5" width="14.7265625" style="5" customWidth="1"/>
    <col min="6" max="6" width="25.453125" style="5" customWidth="1"/>
    <col min="7" max="7" width="16.7265625" style="5" customWidth="1"/>
    <col min="8" max="8" width="19" style="5" customWidth="1"/>
    <col min="9" max="9" width="21.26953125" style="6" customWidth="1"/>
    <col min="10" max="10" width="27.26953125" style="6" customWidth="1"/>
    <col min="11" max="14" width="13.81640625" style="2" customWidth="1"/>
    <col min="15" max="231" width="23.7265625" style="2"/>
    <col min="232" max="232" width="21.7265625" style="2" customWidth="1"/>
    <col min="233" max="233" width="90.7265625" style="2" customWidth="1"/>
    <col min="234" max="234" width="16.7265625" style="2" customWidth="1"/>
    <col min="235" max="237" width="10.453125" style="2" bestFit="1" customWidth="1"/>
    <col min="238" max="16384" width="23.7265625" style="2"/>
  </cols>
  <sheetData>
    <row r="1" spans="1:80" ht="131.25" customHeight="1" x14ac:dyDescent="0.35">
      <c r="A1" s="141"/>
      <c r="B1" s="142"/>
      <c r="C1" s="142"/>
      <c r="D1" s="275" t="s">
        <v>225</v>
      </c>
      <c r="E1" s="142"/>
      <c r="F1" s="142"/>
      <c r="G1" s="142"/>
      <c r="H1" s="142"/>
      <c r="I1" s="142"/>
      <c r="J1" s="142"/>
      <c r="K1" s="142"/>
      <c r="L1" s="411"/>
      <c r="M1" s="412"/>
    </row>
    <row r="2" spans="1:80" s="92" customFormat="1" x14ac:dyDescent="0.35">
      <c r="A2" s="278" t="s">
        <v>236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411"/>
      <c r="M2" s="412"/>
    </row>
    <row r="3" spans="1:80" customFormat="1" ht="15" customHeight="1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80" s="3" customFormat="1" ht="15" customHeight="1" x14ac:dyDescent="0.35">
      <c r="A4" s="281" t="s">
        <v>0</v>
      </c>
      <c r="B4" s="281"/>
      <c r="C4" s="281"/>
      <c r="D4" s="281"/>
      <c r="E4" s="281"/>
      <c r="F4" s="281"/>
      <c r="G4" s="281"/>
      <c r="H4" s="281"/>
      <c r="I4" s="281"/>
      <c r="J4" s="281"/>
      <c r="K4" s="11"/>
      <c r="L4" s="85"/>
      <c r="M4" s="90"/>
    </row>
    <row r="5" spans="1:80" customFormat="1" ht="24" customHeight="1" outlineLevel="1" x14ac:dyDescent="0.35">
      <c r="A5" s="404" t="s">
        <v>237</v>
      </c>
      <c r="B5" s="405"/>
      <c r="C5" s="404" t="s">
        <v>5</v>
      </c>
      <c r="D5" s="406"/>
      <c r="E5" s="406"/>
      <c r="F5" s="406"/>
      <c r="G5" s="406"/>
      <c r="H5" s="405"/>
      <c r="I5" s="407" t="s">
        <v>1</v>
      </c>
      <c r="J5" s="407"/>
      <c r="K5" s="21" t="s">
        <v>2</v>
      </c>
      <c r="L5" s="81"/>
      <c r="M5" s="88"/>
    </row>
    <row r="6" spans="1:80" customFormat="1" ht="116.25" customHeight="1" outlineLevel="1" x14ac:dyDescent="0.35">
      <c r="A6" s="12"/>
      <c r="B6" s="282" t="str">
        <f>"Point d'abonnement pour  les prestations du :
 - Poste  "&amp;B54&amp;" :                      """&amp;D54&amp;"""
-  Postes  "&amp;B64&amp;", "&amp;B69&amp;", "&amp;B73&amp;" :     """&amp;D62&amp;"""
-  Postes  "&amp;B77&amp;", "&amp;B86&amp;", "&amp;B90&amp;" :     """&amp;D75&amp;"""
 - Poste  "&amp;B94&amp;" :                      """&amp;D92&amp;"""
-  Poste  "&amp;B123&amp;" :                      """&amp;E123&amp;""" d'un """&amp;D115&amp;"""
 - Poste  "&amp;B151&amp;" :                      """&amp;E151&amp;""" d'un """&amp;D150&amp;"""
 - Poste  "&amp;B185&amp;" :                      """&amp;D185&amp;"""
 - Poste  "&amp;B186&amp;" :                      """&amp;D186&amp;""""</f>
        <v>Point d'abonnement pour  les prestations du :
 - Poste  2-C :                      "Réalisation d'une preuve de concept « POC » (Proof Of Concept)"
-  Postes  3-A, 3-B, 3-C :     "Support de Niveau 2"
-  Postes  3-D, 3-E, 3-F :     "Support de Niveau 3 et maintenance corrective"
 - Poste  3-G :                      "Réalisation des améliorations mineures (AMI)"
-  Poste  4-F :                      "Réalisation en cycle en V" d'un "Développement en cycle en V"
 - Poste  4-G :                      "Réalisation d’un incrément en approche Agile" d'un "Développement en approche agile"
 - Poste  5-E :                      "Rétro-documentation "
 - Poste  5-F :                      "Travaux spéciaux"</v>
      </c>
      <c r="C6" s="283"/>
      <c r="D6" s="283"/>
      <c r="E6" s="283"/>
      <c r="F6" s="283"/>
      <c r="G6" s="283"/>
      <c r="H6" s="284"/>
      <c r="I6" s="172" t="s">
        <v>3</v>
      </c>
      <c r="J6" s="173"/>
      <c r="K6" s="73">
        <f>'BPU - Table des prix'!K6</f>
        <v>0</v>
      </c>
      <c r="L6" s="94"/>
      <c r="M6" s="89"/>
    </row>
    <row r="7" spans="1:80" customFormat="1" ht="15" customHeigh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80" s="3" customFormat="1" ht="15" customHeight="1" x14ac:dyDescent="0.35">
      <c r="A8" s="236" t="str">
        <f>"Poste "&amp;A10&amp; " : " &amp;C10</f>
        <v>Poste 1 : Prestations d’entrée</v>
      </c>
      <c r="B8" s="237"/>
      <c r="C8" s="237"/>
      <c r="D8" s="237"/>
      <c r="E8" s="237"/>
      <c r="F8" s="237"/>
      <c r="G8" s="237"/>
      <c r="H8" s="237"/>
      <c r="I8" s="237"/>
      <c r="J8" s="237"/>
      <c r="K8" s="14"/>
      <c r="L8" s="72"/>
      <c r="M8" s="72"/>
    </row>
    <row r="9" spans="1:80" customFormat="1" ht="24" customHeight="1" outlineLevel="1" x14ac:dyDescent="0.35">
      <c r="A9" s="404" t="s">
        <v>4</v>
      </c>
      <c r="B9" s="405"/>
      <c r="C9" s="404" t="s">
        <v>5</v>
      </c>
      <c r="D9" s="406"/>
      <c r="E9" s="406"/>
      <c r="F9" s="406"/>
      <c r="G9" s="406"/>
      <c r="H9" s="405"/>
      <c r="I9" s="407" t="s">
        <v>1</v>
      </c>
      <c r="J9" s="407"/>
      <c r="K9" s="21" t="s">
        <v>2</v>
      </c>
      <c r="L9" s="21" t="s">
        <v>253</v>
      </c>
      <c r="M9" s="21" t="s">
        <v>226</v>
      </c>
    </row>
    <row r="10" spans="1:80" customFormat="1" ht="15" customHeight="1" outlineLevel="1" x14ac:dyDescent="0.35">
      <c r="A10" s="285">
        <v>1</v>
      </c>
      <c r="B10" s="28" t="str">
        <f>A10&amp;"-A"</f>
        <v>1-A</v>
      </c>
      <c r="C10" s="291" t="s">
        <v>6</v>
      </c>
      <c r="D10" s="197" t="s">
        <v>7</v>
      </c>
      <c r="E10" s="202"/>
      <c r="F10" s="202"/>
      <c r="G10" s="202"/>
      <c r="H10" s="198"/>
      <c r="I10" s="172" t="s">
        <v>8</v>
      </c>
      <c r="J10" s="173"/>
      <c r="K10" s="73">
        <f>'BPU - Table des prix'!K10</f>
        <v>0</v>
      </c>
      <c r="L10" s="74">
        <v>1</v>
      </c>
      <c r="M10" s="77">
        <f>L10*K10</f>
        <v>0</v>
      </c>
      <c r="N10" s="69"/>
    </row>
    <row r="11" spans="1:80" customFormat="1" ht="15.75" customHeight="1" outlineLevel="1" x14ac:dyDescent="0.35">
      <c r="A11" s="286"/>
      <c r="B11" s="51"/>
      <c r="C11" s="292"/>
      <c r="D11" s="408" t="str">
        <f>D12</f>
        <v>Mise en œuvre du cadre de fonctionnement technique chez le titulaire</v>
      </c>
      <c r="E11" s="225"/>
      <c r="F11" s="225"/>
      <c r="G11" s="225"/>
      <c r="H11" s="225"/>
      <c r="I11" s="225"/>
      <c r="J11" s="225"/>
      <c r="K11" s="226"/>
      <c r="L11" s="75"/>
      <c r="M11" s="75"/>
      <c r="N11" s="70"/>
      <c r="O11" s="53"/>
      <c r="P11" s="54"/>
      <c r="Q11" s="55"/>
      <c r="R11" s="55"/>
      <c r="S11" s="56"/>
      <c r="T11" s="57"/>
      <c r="U11" s="58"/>
      <c r="V11" s="58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</row>
    <row r="12" spans="1:80" s="16" customFormat="1" ht="15" customHeight="1" outlineLevel="2" x14ac:dyDescent="0.35">
      <c r="A12" s="286"/>
      <c r="B12" s="291" t="str">
        <f>A10&amp;"-B"</f>
        <v>1-B</v>
      </c>
      <c r="C12" s="292"/>
      <c r="D12" s="199" t="s">
        <v>223</v>
      </c>
      <c r="E12" s="60" t="s">
        <v>209</v>
      </c>
      <c r="F12" s="61" t="s">
        <v>210</v>
      </c>
      <c r="G12" s="60" t="s">
        <v>211</v>
      </c>
      <c r="H12" s="60" t="s">
        <v>212</v>
      </c>
      <c r="I12" s="172"/>
      <c r="J12" s="173"/>
      <c r="K12" s="60"/>
      <c r="L12" s="60"/>
      <c r="M12" s="60"/>
      <c r="N12" s="70"/>
      <c r="O12" s="53"/>
      <c r="P12" s="62"/>
      <c r="Q12" s="63"/>
      <c r="R12" s="63"/>
      <c r="S12" s="64"/>
      <c r="T12" s="57"/>
      <c r="U12" s="58"/>
      <c r="V12" s="58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</row>
    <row r="13" spans="1:80" s="68" customFormat="1" ht="15" customHeight="1" outlineLevel="2" x14ac:dyDescent="0.35">
      <c r="A13" s="286"/>
      <c r="B13" s="409"/>
      <c r="C13" s="292"/>
      <c r="D13" s="157"/>
      <c r="E13" s="264" t="s">
        <v>213</v>
      </c>
      <c r="F13" s="264" t="s">
        <v>224</v>
      </c>
      <c r="G13" s="264" t="s">
        <v>214</v>
      </c>
      <c r="H13" s="66" t="s">
        <v>215</v>
      </c>
      <c r="I13" s="172" t="s">
        <v>216</v>
      </c>
      <c r="J13" s="173"/>
      <c r="K13" s="73">
        <f>'BPU - Table des prix'!K13</f>
        <v>0</v>
      </c>
      <c r="L13" s="74">
        <v>0.5</v>
      </c>
      <c r="M13" s="77">
        <f t="shared" ref="M13:M28" si="0">L13*K13</f>
        <v>0</v>
      </c>
      <c r="N13" s="71"/>
      <c r="O13" s="67"/>
      <c r="P13" s="67"/>
      <c r="Q13" s="67"/>
      <c r="R13" s="67"/>
      <c r="S13" s="67"/>
      <c r="T13" s="67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</row>
    <row r="14" spans="1:80" customFormat="1" ht="15" customHeight="1" outlineLevel="2" x14ac:dyDescent="0.35">
      <c r="A14" s="286"/>
      <c r="B14" s="409"/>
      <c r="C14" s="292"/>
      <c r="D14" s="157"/>
      <c r="E14" s="277"/>
      <c r="F14" s="277"/>
      <c r="G14" s="277"/>
      <c r="H14" s="7" t="s">
        <v>217</v>
      </c>
      <c r="I14" s="172" t="s">
        <v>216</v>
      </c>
      <c r="J14" s="173"/>
      <c r="K14" s="73">
        <f>'BPU - Table des prix'!K14</f>
        <v>0</v>
      </c>
      <c r="L14" s="74">
        <v>0.5</v>
      </c>
      <c r="M14" s="77">
        <f t="shared" si="0"/>
        <v>0</v>
      </c>
      <c r="N14" s="69"/>
    </row>
    <row r="15" spans="1:80" customFormat="1" ht="15" customHeight="1" outlineLevel="2" x14ac:dyDescent="0.35">
      <c r="A15" s="286"/>
      <c r="B15" s="409"/>
      <c r="C15" s="292"/>
      <c r="D15" s="157"/>
      <c r="E15" s="277"/>
      <c r="F15" s="277"/>
      <c r="G15" s="277"/>
      <c r="H15" s="7" t="s">
        <v>218</v>
      </c>
      <c r="I15" s="172" t="s">
        <v>216</v>
      </c>
      <c r="J15" s="173"/>
      <c r="K15" s="73">
        <f>'BPU - Table des prix'!K15</f>
        <v>0</v>
      </c>
      <c r="L15" s="74">
        <v>0.5</v>
      </c>
      <c r="M15" s="77">
        <f t="shared" si="0"/>
        <v>0</v>
      </c>
    </row>
    <row r="16" spans="1:80" customFormat="1" ht="15" customHeight="1" outlineLevel="2" x14ac:dyDescent="0.35">
      <c r="A16" s="286"/>
      <c r="B16" s="409"/>
      <c r="C16" s="292"/>
      <c r="D16" s="157"/>
      <c r="E16" s="277"/>
      <c r="F16" s="277"/>
      <c r="G16" s="265"/>
      <c r="H16" s="7" t="s">
        <v>219</v>
      </c>
      <c r="I16" s="172" t="s">
        <v>216</v>
      </c>
      <c r="J16" s="173"/>
      <c r="K16" s="73">
        <f>'BPU - Table des prix'!K16</f>
        <v>0</v>
      </c>
      <c r="L16" s="74">
        <v>0.5</v>
      </c>
      <c r="M16" s="77">
        <f t="shared" si="0"/>
        <v>0</v>
      </c>
    </row>
    <row r="17" spans="1:110" customFormat="1" ht="15" customHeight="1" outlineLevel="2" x14ac:dyDescent="0.35">
      <c r="A17" s="286"/>
      <c r="B17" s="409"/>
      <c r="C17" s="292"/>
      <c r="D17" s="157"/>
      <c r="E17" s="277"/>
      <c r="F17" s="277"/>
      <c r="G17" s="264" t="s">
        <v>220</v>
      </c>
      <c r="H17" s="7" t="s">
        <v>215</v>
      </c>
      <c r="I17" s="172" t="s">
        <v>9</v>
      </c>
      <c r="J17" s="173"/>
      <c r="K17" s="73">
        <f>'BPU - Table des prix'!K17</f>
        <v>0</v>
      </c>
      <c r="L17" s="74">
        <v>4</v>
      </c>
      <c r="M17" s="77">
        <f t="shared" si="0"/>
        <v>0</v>
      </c>
    </row>
    <row r="18" spans="1:110" customFormat="1" ht="15" customHeight="1" outlineLevel="2" x14ac:dyDescent="0.35">
      <c r="A18" s="286"/>
      <c r="B18" s="409"/>
      <c r="C18" s="292"/>
      <c r="D18" s="157"/>
      <c r="E18" s="277"/>
      <c r="F18" s="265"/>
      <c r="G18" s="265"/>
      <c r="H18" s="7" t="s">
        <v>219</v>
      </c>
      <c r="I18" s="172" t="s">
        <v>9</v>
      </c>
      <c r="J18" s="173"/>
      <c r="K18" s="73">
        <f>'BPU - Table des prix'!K18</f>
        <v>0</v>
      </c>
      <c r="L18" s="74">
        <v>4</v>
      </c>
      <c r="M18" s="77">
        <f t="shared" si="0"/>
        <v>0</v>
      </c>
    </row>
    <row r="19" spans="1:110" customFormat="1" ht="15" customHeight="1" outlineLevel="2" x14ac:dyDescent="0.35">
      <c r="A19" s="286"/>
      <c r="B19" s="409"/>
      <c r="C19" s="292"/>
      <c r="D19" s="157"/>
      <c r="E19" s="277"/>
      <c r="F19" s="264" t="s">
        <v>227</v>
      </c>
      <c r="G19" s="264" t="s">
        <v>214</v>
      </c>
      <c r="H19" s="7" t="s">
        <v>215</v>
      </c>
      <c r="I19" s="172" t="s">
        <v>216</v>
      </c>
      <c r="J19" s="173"/>
      <c r="K19" s="73">
        <f>'BPU - Table des prix'!K19</f>
        <v>0</v>
      </c>
      <c r="L19" s="74">
        <v>1</v>
      </c>
      <c r="M19" s="77">
        <f t="shared" si="0"/>
        <v>0</v>
      </c>
    </row>
    <row r="20" spans="1:110" customFormat="1" ht="15" customHeight="1" outlineLevel="2" x14ac:dyDescent="0.35">
      <c r="A20" s="286"/>
      <c r="B20" s="409"/>
      <c r="C20" s="292"/>
      <c r="D20" s="157"/>
      <c r="E20" s="277"/>
      <c r="F20" s="277"/>
      <c r="G20" s="277"/>
      <c r="H20" s="7" t="s">
        <v>217</v>
      </c>
      <c r="I20" s="172" t="s">
        <v>216</v>
      </c>
      <c r="J20" s="173"/>
      <c r="K20" s="73">
        <f>'BPU - Table des prix'!K20</f>
        <v>0</v>
      </c>
      <c r="L20" s="74">
        <v>1</v>
      </c>
      <c r="M20" s="77">
        <f t="shared" si="0"/>
        <v>0</v>
      </c>
    </row>
    <row r="21" spans="1:110" customFormat="1" ht="15" customHeight="1" outlineLevel="2" x14ac:dyDescent="0.35">
      <c r="A21" s="286"/>
      <c r="B21" s="409"/>
      <c r="C21" s="292"/>
      <c r="D21" s="157"/>
      <c r="E21" s="277"/>
      <c r="F21" s="277"/>
      <c r="G21" s="277"/>
      <c r="H21" s="7" t="s">
        <v>218</v>
      </c>
      <c r="I21" s="172" t="s">
        <v>216</v>
      </c>
      <c r="J21" s="173"/>
      <c r="K21" s="73">
        <f>'BPU - Table des prix'!K21</f>
        <v>0</v>
      </c>
      <c r="L21" s="74">
        <v>1</v>
      </c>
      <c r="M21" s="77">
        <f t="shared" si="0"/>
        <v>0</v>
      </c>
    </row>
    <row r="22" spans="1:110" customFormat="1" ht="15" customHeight="1" outlineLevel="2" x14ac:dyDescent="0.35">
      <c r="A22" s="286"/>
      <c r="B22" s="409"/>
      <c r="C22" s="292"/>
      <c r="D22" s="157"/>
      <c r="E22" s="277"/>
      <c r="F22" s="277"/>
      <c r="G22" s="265"/>
      <c r="H22" s="7" t="s">
        <v>219</v>
      </c>
      <c r="I22" s="172" t="s">
        <v>216</v>
      </c>
      <c r="J22" s="173"/>
      <c r="K22" s="73">
        <f>'BPU - Table des prix'!K22</f>
        <v>0</v>
      </c>
      <c r="L22" s="74">
        <v>1</v>
      </c>
      <c r="M22" s="77">
        <f t="shared" si="0"/>
        <v>0</v>
      </c>
    </row>
    <row r="23" spans="1:110" customFormat="1" ht="15" customHeight="1" outlineLevel="2" x14ac:dyDescent="0.35">
      <c r="A23" s="286"/>
      <c r="B23" s="409"/>
      <c r="C23" s="292"/>
      <c r="D23" s="157"/>
      <c r="E23" s="277"/>
      <c r="F23" s="277"/>
      <c r="G23" s="264" t="s">
        <v>220</v>
      </c>
      <c r="H23" s="7" t="s">
        <v>215</v>
      </c>
      <c r="I23" s="172" t="s">
        <v>9</v>
      </c>
      <c r="J23" s="173"/>
      <c r="K23" s="73">
        <f>'BPU - Table des prix'!K23</f>
        <v>0</v>
      </c>
      <c r="L23" s="74">
        <v>8</v>
      </c>
      <c r="M23" s="77">
        <f t="shared" si="0"/>
        <v>0</v>
      </c>
    </row>
    <row r="24" spans="1:110" customFormat="1" ht="15" customHeight="1" outlineLevel="2" x14ac:dyDescent="0.35">
      <c r="A24" s="286"/>
      <c r="B24" s="409"/>
      <c r="C24" s="292"/>
      <c r="D24" s="157"/>
      <c r="E24" s="277"/>
      <c r="F24" s="265"/>
      <c r="G24" s="265"/>
      <c r="H24" s="7" t="s">
        <v>219</v>
      </c>
      <c r="I24" s="172" t="s">
        <v>9</v>
      </c>
      <c r="J24" s="173"/>
      <c r="K24" s="73">
        <f>'BPU - Table des prix'!K24</f>
        <v>0</v>
      </c>
      <c r="L24" s="74">
        <v>8</v>
      </c>
      <c r="M24" s="77">
        <f t="shared" si="0"/>
        <v>0</v>
      </c>
      <c r="N24" s="69"/>
    </row>
    <row r="25" spans="1:110" s="68" customFormat="1" ht="15" customHeight="1" outlineLevel="2" x14ac:dyDescent="0.35">
      <c r="A25" s="286"/>
      <c r="B25" s="409"/>
      <c r="C25" s="292"/>
      <c r="D25" s="157"/>
      <c r="E25" s="277"/>
      <c r="F25" s="264" t="s">
        <v>221</v>
      </c>
      <c r="G25" s="410" t="s">
        <v>222</v>
      </c>
      <c r="H25" s="66" t="s">
        <v>215</v>
      </c>
      <c r="I25" s="172" t="s">
        <v>216</v>
      </c>
      <c r="J25" s="173"/>
      <c r="K25" s="73">
        <f>'BPU - Table des prix'!K25</f>
        <v>0</v>
      </c>
      <c r="L25" s="74">
        <v>1.5</v>
      </c>
      <c r="M25" s="77">
        <f t="shared" si="0"/>
        <v>0</v>
      </c>
      <c r="N25" s="6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</row>
    <row r="26" spans="1:110" customFormat="1" ht="15" customHeight="1" outlineLevel="2" x14ac:dyDescent="0.35">
      <c r="A26" s="286"/>
      <c r="B26" s="409"/>
      <c r="C26" s="292"/>
      <c r="D26" s="157"/>
      <c r="E26" s="277"/>
      <c r="F26" s="277"/>
      <c r="G26" s="410"/>
      <c r="H26" s="7" t="s">
        <v>219</v>
      </c>
      <c r="I26" s="172" t="s">
        <v>216</v>
      </c>
      <c r="J26" s="173"/>
      <c r="K26" s="73">
        <f>'BPU - Table des prix'!K26</f>
        <v>0</v>
      </c>
      <c r="L26" s="74">
        <v>1.5</v>
      </c>
      <c r="M26" s="77">
        <f t="shared" si="0"/>
        <v>0</v>
      </c>
      <c r="N26" s="69"/>
    </row>
    <row r="27" spans="1:110" customFormat="1" ht="15" customHeight="1" outlineLevel="2" x14ac:dyDescent="0.35">
      <c r="A27" s="286"/>
      <c r="B27" s="409"/>
      <c r="C27" s="292"/>
      <c r="D27" s="157"/>
      <c r="E27" s="277"/>
      <c r="F27" s="277"/>
      <c r="G27" s="410" t="s">
        <v>220</v>
      </c>
      <c r="H27" s="7" t="s">
        <v>215</v>
      </c>
      <c r="I27" s="172" t="s">
        <v>9</v>
      </c>
      <c r="J27" s="173"/>
      <c r="K27" s="73">
        <f>'BPU - Table des prix'!K27</f>
        <v>0</v>
      </c>
      <c r="L27" s="74">
        <v>6</v>
      </c>
      <c r="M27" s="77">
        <f t="shared" si="0"/>
        <v>0</v>
      </c>
    </row>
    <row r="28" spans="1:110" customFormat="1" ht="15" customHeight="1" outlineLevel="2" x14ac:dyDescent="0.35">
      <c r="A28" s="286"/>
      <c r="B28" s="409"/>
      <c r="C28" s="292"/>
      <c r="D28" s="157"/>
      <c r="E28" s="265"/>
      <c r="F28" s="265"/>
      <c r="G28" s="410"/>
      <c r="H28" s="7" t="s">
        <v>219</v>
      </c>
      <c r="I28" s="172" t="s">
        <v>9</v>
      </c>
      <c r="J28" s="173"/>
      <c r="K28" s="73">
        <f>'BPU - Table des prix'!K28</f>
        <v>0</v>
      </c>
      <c r="L28" s="74">
        <v>6</v>
      </c>
      <c r="M28" s="77">
        <f t="shared" si="0"/>
        <v>0</v>
      </c>
    </row>
    <row r="29" spans="1:110" customFormat="1" ht="15.75" customHeight="1" outlineLevel="1" x14ac:dyDescent="0.35">
      <c r="A29" s="286"/>
      <c r="B29" s="51"/>
      <c r="C29" s="292"/>
      <c r="D29" s="225" t="str">
        <f>D30</f>
        <v>Prise en mains d’une application</v>
      </c>
      <c r="E29" s="225"/>
      <c r="F29" s="225"/>
      <c r="G29" s="225"/>
      <c r="H29" s="225"/>
      <c r="I29" s="225"/>
      <c r="J29" s="225"/>
      <c r="K29" s="226"/>
      <c r="L29" s="75"/>
      <c r="M29" s="75"/>
    </row>
    <row r="30" spans="1:110" customFormat="1" ht="15" customHeight="1" outlineLevel="2" x14ac:dyDescent="0.35">
      <c r="A30" s="286"/>
      <c r="B30" s="168" t="str">
        <f>A10&amp;"-C"</f>
        <v>1-C</v>
      </c>
      <c r="C30" s="292"/>
      <c r="D30" s="356" t="s">
        <v>10</v>
      </c>
      <c r="E30" s="356" t="s">
        <v>11</v>
      </c>
      <c r="F30" s="356" t="s">
        <v>12</v>
      </c>
      <c r="G30" s="356"/>
      <c r="H30" s="356"/>
      <c r="I30" s="172" t="s">
        <v>13</v>
      </c>
      <c r="J30" s="173"/>
      <c r="K30" s="73">
        <f>'BPU - Table des prix'!K30</f>
        <v>0</v>
      </c>
      <c r="L30" s="74">
        <v>2</v>
      </c>
      <c r="M30" s="77">
        <f>K30*L30*(K33*4+K32+K31+K36*4+K35+K34)/6</f>
        <v>0</v>
      </c>
    </row>
    <row r="31" spans="1:110" customFormat="1" ht="15" customHeight="1" outlineLevel="2" x14ac:dyDescent="0.35">
      <c r="A31" s="286"/>
      <c r="B31" s="210"/>
      <c r="C31" s="292"/>
      <c r="D31" s="356"/>
      <c r="E31" s="356"/>
      <c r="F31" s="356" t="s">
        <v>14</v>
      </c>
      <c r="G31" s="356" t="s">
        <v>15</v>
      </c>
      <c r="H31" s="356"/>
      <c r="I31" s="172" t="s">
        <v>16</v>
      </c>
      <c r="J31" s="173"/>
      <c r="K31" s="82">
        <f>'BPU - Table des prix'!K31</f>
        <v>0</v>
      </c>
      <c r="L31" s="10"/>
      <c r="M31" s="10"/>
    </row>
    <row r="32" spans="1:110" customFormat="1" ht="15" customHeight="1" outlineLevel="2" x14ac:dyDescent="0.35">
      <c r="A32" s="286"/>
      <c r="B32" s="210"/>
      <c r="C32" s="292"/>
      <c r="D32" s="356"/>
      <c r="E32" s="356"/>
      <c r="F32" s="356"/>
      <c r="G32" s="356"/>
      <c r="H32" s="356"/>
      <c r="I32" s="172" t="s">
        <v>17</v>
      </c>
      <c r="J32" s="173"/>
      <c r="K32" s="82">
        <f>'BPU - Table des prix'!K32</f>
        <v>0</v>
      </c>
      <c r="L32" s="10"/>
      <c r="M32" s="10"/>
    </row>
    <row r="33" spans="1:13" customFormat="1" ht="15" customHeight="1" outlineLevel="2" x14ac:dyDescent="0.35">
      <c r="A33" s="286"/>
      <c r="B33" s="210"/>
      <c r="C33" s="292"/>
      <c r="D33" s="356"/>
      <c r="E33" s="356"/>
      <c r="F33" s="356"/>
      <c r="G33" s="356"/>
      <c r="H33" s="356"/>
      <c r="I33" s="172" t="s">
        <v>18</v>
      </c>
      <c r="J33" s="173"/>
      <c r="K33" s="82">
        <f>'BPU - Table des prix'!K33</f>
        <v>0</v>
      </c>
      <c r="L33" s="10"/>
      <c r="M33" s="10"/>
    </row>
    <row r="34" spans="1:13" customFormat="1" ht="15" customHeight="1" outlineLevel="2" x14ac:dyDescent="0.35">
      <c r="A34" s="286"/>
      <c r="B34" s="210"/>
      <c r="C34" s="292"/>
      <c r="D34" s="356"/>
      <c r="E34" s="356"/>
      <c r="F34" s="356"/>
      <c r="G34" s="356" t="s">
        <v>19</v>
      </c>
      <c r="H34" s="356"/>
      <c r="I34" s="172" t="s">
        <v>20</v>
      </c>
      <c r="J34" s="173"/>
      <c r="K34" s="82">
        <f>'BPU - Table des prix'!K34</f>
        <v>0</v>
      </c>
      <c r="L34" s="10"/>
      <c r="M34" s="10"/>
    </row>
    <row r="35" spans="1:13" customFormat="1" ht="15" customHeight="1" outlineLevel="2" x14ac:dyDescent="0.35">
      <c r="A35" s="286"/>
      <c r="B35" s="210"/>
      <c r="C35" s="292"/>
      <c r="D35" s="356"/>
      <c r="E35" s="356"/>
      <c r="F35" s="356"/>
      <c r="G35" s="356"/>
      <c r="H35" s="356"/>
      <c r="I35" s="172" t="s">
        <v>21</v>
      </c>
      <c r="J35" s="173"/>
      <c r="K35" s="82">
        <f>'BPU - Table des prix'!K35</f>
        <v>0</v>
      </c>
      <c r="L35" s="10"/>
      <c r="M35" s="10"/>
    </row>
    <row r="36" spans="1:13" s="16" customFormat="1" ht="15" customHeight="1" outlineLevel="2" x14ac:dyDescent="0.35">
      <c r="A36" s="286"/>
      <c r="B36" s="210"/>
      <c r="C36" s="292"/>
      <c r="D36" s="356"/>
      <c r="E36" s="356"/>
      <c r="F36" s="356"/>
      <c r="G36" s="356"/>
      <c r="H36" s="356"/>
      <c r="I36" s="172" t="s">
        <v>22</v>
      </c>
      <c r="J36" s="173"/>
      <c r="K36" s="82">
        <f>'BPU - Table des prix'!K36</f>
        <v>0</v>
      </c>
      <c r="L36" s="10"/>
      <c r="M36" s="10"/>
    </row>
    <row r="37" spans="1:13" customFormat="1" ht="15" customHeight="1" outlineLevel="2" x14ac:dyDescent="0.35">
      <c r="A37" s="286"/>
      <c r="B37" s="210"/>
      <c r="C37" s="292"/>
      <c r="D37" s="356"/>
      <c r="E37" s="356" t="s">
        <v>23</v>
      </c>
      <c r="F37" s="356" t="s">
        <v>24</v>
      </c>
      <c r="G37" s="356"/>
      <c r="H37" s="356"/>
      <c r="I37" s="172" t="s">
        <v>13</v>
      </c>
      <c r="J37" s="173"/>
      <c r="K37" s="73">
        <f>'BPU - Table des prix'!K37</f>
        <v>0</v>
      </c>
      <c r="L37" s="74">
        <v>2</v>
      </c>
      <c r="M37" s="77">
        <f>L37*K37*(4*K40+K39+K38+4*K43+K42+K41)/6</f>
        <v>0</v>
      </c>
    </row>
    <row r="38" spans="1:13" customFormat="1" ht="15" customHeight="1" outlineLevel="2" x14ac:dyDescent="0.35">
      <c r="A38" s="286"/>
      <c r="B38" s="210"/>
      <c r="C38" s="292"/>
      <c r="D38" s="356"/>
      <c r="E38" s="356"/>
      <c r="F38" s="356" t="s">
        <v>14</v>
      </c>
      <c r="G38" s="356" t="s">
        <v>25</v>
      </c>
      <c r="H38" s="356"/>
      <c r="I38" s="172" t="s">
        <v>26</v>
      </c>
      <c r="J38" s="173"/>
      <c r="K38" s="82">
        <f>'BPU - Table des prix'!K38</f>
        <v>0</v>
      </c>
      <c r="L38" s="10"/>
      <c r="M38" s="10"/>
    </row>
    <row r="39" spans="1:13" customFormat="1" ht="15" customHeight="1" outlineLevel="2" x14ac:dyDescent="0.35">
      <c r="A39" s="286"/>
      <c r="B39" s="210"/>
      <c r="C39" s="292"/>
      <c r="D39" s="356"/>
      <c r="E39" s="356"/>
      <c r="F39" s="356"/>
      <c r="G39" s="356"/>
      <c r="H39" s="356"/>
      <c r="I39" s="172" t="s">
        <v>27</v>
      </c>
      <c r="J39" s="173"/>
      <c r="K39" s="82">
        <f>'BPU - Table des prix'!K39</f>
        <v>0</v>
      </c>
      <c r="L39" s="10"/>
      <c r="M39" s="10"/>
    </row>
    <row r="40" spans="1:13" customFormat="1" ht="15" customHeight="1" outlineLevel="2" x14ac:dyDescent="0.35">
      <c r="A40" s="286"/>
      <c r="B40" s="210"/>
      <c r="C40" s="292"/>
      <c r="D40" s="356"/>
      <c r="E40" s="356"/>
      <c r="F40" s="356"/>
      <c r="G40" s="356"/>
      <c r="H40" s="356"/>
      <c r="I40" s="172" t="s">
        <v>28</v>
      </c>
      <c r="J40" s="173"/>
      <c r="K40" s="82">
        <f>'BPU - Table des prix'!K40</f>
        <v>0</v>
      </c>
      <c r="L40" s="10"/>
      <c r="M40" s="10"/>
    </row>
    <row r="41" spans="1:13" customFormat="1" ht="15" customHeight="1" outlineLevel="2" x14ac:dyDescent="0.35">
      <c r="A41" s="286"/>
      <c r="B41" s="210"/>
      <c r="C41" s="292"/>
      <c r="D41" s="356"/>
      <c r="E41" s="356"/>
      <c r="F41" s="356"/>
      <c r="G41" s="356" t="s">
        <v>29</v>
      </c>
      <c r="H41" s="356"/>
      <c r="I41" s="172" t="s">
        <v>30</v>
      </c>
      <c r="J41" s="173"/>
      <c r="K41" s="82">
        <f>'BPU - Table des prix'!K41</f>
        <v>0</v>
      </c>
      <c r="L41" s="10"/>
      <c r="M41" s="10"/>
    </row>
    <row r="42" spans="1:13" customFormat="1" ht="15" customHeight="1" outlineLevel="2" x14ac:dyDescent="0.35">
      <c r="A42" s="286"/>
      <c r="B42" s="210"/>
      <c r="C42" s="292"/>
      <c r="D42" s="356"/>
      <c r="E42" s="356"/>
      <c r="F42" s="356"/>
      <c r="G42" s="356"/>
      <c r="H42" s="356"/>
      <c r="I42" s="172" t="s">
        <v>31</v>
      </c>
      <c r="J42" s="173"/>
      <c r="K42" s="82">
        <f>'BPU - Table des prix'!K42</f>
        <v>0</v>
      </c>
      <c r="L42" s="10"/>
      <c r="M42" s="10"/>
    </row>
    <row r="43" spans="1:13" s="16" customFormat="1" ht="15" customHeight="1" outlineLevel="2" x14ac:dyDescent="0.35">
      <c r="A43" s="286"/>
      <c r="B43" s="169"/>
      <c r="C43" s="292"/>
      <c r="D43" s="356"/>
      <c r="E43" s="356"/>
      <c r="F43" s="356"/>
      <c r="G43" s="356"/>
      <c r="H43" s="356"/>
      <c r="I43" s="172" t="s">
        <v>32</v>
      </c>
      <c r="J43" s="173"/>
      <c r="K43" s="82">
        <f>'BPU - Table des prix'!K43</f>
        <v>0</v>
      </c>
      <c r="L43" s="10"/>
      <c r="M43" s="10"/>
    </row>
    <row r="44" spans="1:13" customFormat="1" ht="15" customHeight="1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39"/>
      <c r="M44" s="39"/>
    </row>
    <row r="45" spans="1:13" s="3" customFormat="1" x14ac:dyDescent="0.35">
      <c r="A45" s="267" t="str">
        <f>"Poste "&amp;A47&amp;" :  "&amp;C47</f>
        <v>Poste 2 :  Prestations préalables à la réalisation</v>
      </c>
      <c r="B45" s="268"/>
      <c r="C45" s="268" t="e">
        <f>"Poste "&amp;C47&amp;" : Prestations de "&amp;""""&amp;#REF!&amp;""""</f>
        <v>#REF!</v>
      </c>
      <c r="D45" s="268" t="e">
        <f>"Poste "&amp;#REF!&amp;" : Prestations de "&amp;""""&amp;D47&amp;""""</f>
        <v>#REF!</v>
      </c>
      <c r="E45" s="268" t="e">
        <f>"Poste "&amp;D47&amp;" : Prestations de "&amp;""""&amp;#REF!&amp;""""</f>
        <v>#REF!</v>
      </c>
      <c r="F45" s="268" t="e">
        <f>"Poste "&amp;#REF!&amp;" : Prestations de "&amp;""""&amp;G47&amp;""""</f>
        <v>#REF!</v>
      </c>
      <c r="G45" s="268" t="str">
        <f t="shared" ref="G45:J45" si="1">"Poste "&amp;G47&amp;" : Prestations de "&amp;""""&amp;H47&amp;""""</f>
        <v>Poste  : Prestations de ""</v>
      </c>
      <c r="H45" s="268" t="str">
        <f t="shared" si="1"/>
        <v>Poste  : Prestations de "Unité d'œuvre (complexité)"</v>
      </c>
      <c r="I45" s="268" t="str">
        <f t="shared" si="1"/>
        <v>Poste Unité d'œuvre (complexité) : Prestations de "Simple"</v>
      </c>
      <c r="J45" s="268" t="str">
        <f t="shared" si="1"/>
        <v>Poste Simple : Prestations de "0"</v>
      </c>
      <c r="K45" s="19"/>
      <c r="L45" s="19"/>
      <c r="M45" s="19"/>
    </row>
    <row r="46" spans="1:13" customFormat="1" ht="24" customHeight="1" outlineLevel="1" x14ac:dyDescent="0.35">
      <c r="A46" s="404" t="s">
        <v>4</v>
      </c>
      <c r="B46" s="405"/>
      <c r="C46" s="404" t="s">
        <v>5</v>
      </c>
      <c r="D46" s="406"/>
      <c r="E46" s="406"/>
      <c r="F46" s="406"/>
      <c r="G46" s="406"/>
      <c r="H46" s="405"/>
      <c r="I46" s="407" t="s">
        <v>1</v>
      </c>
      <c r="J46" s="407"/>
      <c r="K46" s="21" t="s">
        <v>2</v>
      </c>
      <c r="L46" s="21" t="str">
        <f>L9</f>
        <v>Quantité sur 4 ans</v>
      </c>
      <c r="M46" s="21" t="s">
        <v>226</v>
      </c>
    </row>
    <row r="47" spans="1:13" customFormat="1" ht="15" customHeight="1" outlineLevel="1" x14ac:dyDescent="0.35">
      <c r="A47" s="269">
        <v>2</v>
      </c>
      <c r="B47" s="222" t="str">
        <f>A47&amp;"-A"</f>
        <v>2-A</v>
      </c>
      <c r="C47" s="401" t="s">
        <v>33</v>
      </c>
      <c r="D47" s="399" t="s">
        <v>200</v>
      </c>
      <c r="E47" s="399"/>
      <c r="F47" s="399"/>
      <c r="G47" s="399"/>
      <c r="H47" s="399"/>
      <c r="I47" s="357" t="s">
        <v>34</v>
      </c>
      <c r="J47" s="10" t="s">
        <v>35</v>
      </c>
      <c r="K47" s="73">
        <f>'BPU - Table des prix'!K47</f>
        <v>0</v>
      </c>
      <c r="L47" s="74">
        <v>4</v>
      </c>
      <c r="M47" s="77">
        <f t="shared" ref="M47:M53" si="2">L47*K47</f>
        <v>0</v>
      </c>
    </row>
    <row r="48" spans="1:13" customFormat="1" ht="15" customHeight="1" outlineLevel="1" x14ac:dyDescent="0.35">
      <c r="A48" s="270"/>
      <c r="B48" s="223"/>
      <c r="C48" s="402"/>
      <c r="D48" s="399"/>
      <c r="E48" s="399"/>
      <c r="F48" s="399"/>
      <c r="G48" s="399"/>
      <c r="H48" s="399"/>
      <c r="I48" s="357"/>
      <c r="J48" s="10" t="s">
        <v>36</v>
      </c>
      <c r="K48" s="73">
        <f>'BPU - Table des prix'!K48</f>
        <v>0</v>
      </c>
      <c r="L48" s="74">
        <v>4</v>
      </c>
      <c r="M48" s="77">
        <f t="shared" si="2"/>
        <v>0</v>
      </c>
    </row>
    <row r="49" spans="1:15" customFormat="1" ht="15" customHeight="1" outlineLevel="1" x14ac:dyDescent="0.35">
      <c r="A49" s="270"/>
      <c r="B49" s="223"/>
      <c r="C49" s="402"/>
      <c r="D49" s="399"/>
      <c r="E49" s="399"/>
      <c r="F49" s="399"/>
      <c r="G49" s="399"/>
      <c r="H49" s="399"/>
      <c r="I49" s="357"/>
      <c r="J49" s="10" t="s">
        <v>37</v>
      </c>
      <c r="K49" s="73">
        <f>'BPU - Table des prix'!K49</f>
        <v>0</v>
      </c>
      <c r="L49" s="74">
        <v>4</v>
      </c>
      <c r="M49" s="77">
        <f t="shared" si="2"/>
        <v>0</v>
      </c>
    </row>
    <row r="50" spans="1:15" customFormat="1" ht="15" customHeight="1" outlineLevel="1" x14ac:dyDescent="0.35">
      <c r="A50" s="270"/>
      <c r="B50" s="224"/>
      <c r="C50" s="402"/>
      <c r="D50" s="399"/>
      <c r="E50" s="399"/>
      <c r="F50" s="399"/>
      <c r="G50" s="399"/>
      <c r="H50" s="399"/>
      <c r="I50" s="357"/>
      <c r="J50" s="10" t="s">
        <v>38</v>
      </c>
      <c r="K50" s="73">
        <f>'BPU - Table des prix'!K50</f>
        <v>0</v>
      </c>
      <c r="L50" s="74">
        <v>4</v>
      </c>
      <c r="M50" s="77">
        <f t="shared" si="2"/>
        <v>0</v>
      </c>
    </row>
    <row r="51" spans="1:15" customFormat="1" ht="15" customHeight="1" outlineLevel="1" x14ac:dyDescent="0.35">
      <c r="A51" s="270"/>
      <c r="B51" s="222" t="str">
        <f>A47&amp;"-B"</f>
        <v>2-B</v>
      </c>
      <c r="C51" s="402"/>
      <c r="D51" s="399" t="s">
        <v>39</v>
      </c>
      <c r="E51" s="399"/>
      <c r="F51" s="399"/>
      <c r="G51" s="399"/>
      <c r="H51" s="399"/>
      <c r="I51" s="357" t="s">
        <v>34</v>
      </c>
      <c r="J51" s="10" t="s">
        <v>35</v>
      </c>
      <c r="K51" s="73">
        <f>'BPU - Table des prix'!K51</f>
        <v>0</v>
      </c>
      <c r="L51" s="74">
        <v>4</v>
      </c>
      <c r="M51" s="77">
        <f t="shared" si="2"/>
        <v>0</v>
      </c>
    </row>
    <row r="52" spans="1:15" customFormat="1" ht="15" customHeight="1" outlineLevel="1" x14ac:dyDescent="0.35">
      <c r="A52" s="270"/>
      <c r="B52" s="223"/>
      <c r="C52" s="402"/>
      <c r="D52" s="399"/>
      <c r="E52" s="399"/>
      <c r="F52" s="399"/>
      <c r="G52" s="399"/>
      <c r="H52" s="399"/>
      <c r="I52" s="357"/>
      <c r="J52" s="10" t="s">
        <v>36</v>
      </c>
      <c r="K52" s="73">
        <f>'BPU - Table des prix'!K52</f>
        <v>0</v>
      </c>
      <c r="L52" s="74">
        <v>4</v>
      </c>
      <c r="M52" s="77">
        <f t="shared" si="2"/>
        <v>0</v>
      </c>
    </row>
    <row r="53" spans="1:15" customFormat="1" ht="15" customHeight="1" outlineLevel="1" x14ac:dyDescent="0.35">
      <c r="A53" s="270"/>
      <c r="B53" s="224"/>
      <c r="C53" s="402"/>
      <c r="D53" s="399"/>
      <c r="E53" s="399"/>
      <c r="F53" s="399"/>
      <c r="G53" s="399"/>
      <c r="H53" s="399"/>
      <c r="I53" s="357"/>
      <c r="J53" s="10" t="s">
        <v>37</v>
      </c>
      <c r="K53" s="73">
        <f>'BPU - Table des prix'!K53</f>
        <v>0</v>
      </c>
      <c r="L53" s="74">
        <v>4</v>
      </c>
      <c r="M53" s="77">
        <f t="shared" si="2"/>
        <v>0</v>
      </c>
      <c r="N53" s="2"/>
    </row>
    <row r="54" spans="1:15" customFormat="1" ht="40" customHeight="1" outlineLevel="1" x14ac:dyDescent="0.35">
      <c r="A54" s="270"/>
      <c r="B54" s="45" t="str">
        <f>A47&amp;"-C"</f>
        <v>2-C</v>
      </c>
      <c r="C54" s="402"/>
      <c r="D54" s="399" t="s">
        <v>40</v>
      </c>
      <c r="E54" s="399"/>
      <c r="F54" s="399"/>
      <c r="G54" s="399"/>
      <c r="H54" s="399"/>
      <c r="I54" s="172" t="s">
        <v>41</v>
      </c>
      <c r="J54" s="209"/>
      <c r="K54" s="173"/>
      <c r="L54" s="98"/>
      <c r="M54" s="99"/>
    </row>
    <row r="55" spans="1:15" customFormat="1" ht="15" customHeight="1" outlineLevel="1" x14ac:dyDescent="0.35">
      <c r="A55" s="270"/>
      <c r="B55" s="222" t="str">
        <f>A47&amp;"-D"</f>
        <v>2-D</v>
      </c>
      <c r="C55" s="402"/>
      <c r="D55" s="399" t="s">
        <v>241</v>
      </c>
      <c r="E55" s="399"/>
      <c r="F55" s="399" t="s">
        <v>42</v>
      </c>
      <c r="G55" s="399"/>
      <c r="H55" s="399"/>
      <c r="I55" s="172" t="s">
        <v>43</v>
      </c>
      <c r="J55" s="173"/>
      <c r="K55" s="73">
        <f>'BPU - Table des prix'!K55</f>
        <v>0</v>
      </c>
      <c r="L55" s="74">
        <v>4</v>
      </c>
      <c r="M55" s="77">
        <f>L55*K55</f>
        <v>0</v>
      </c>
    </row>
    <row r="56" spans="1:15" customFormat="1" ht="15" customHeight="1" outlineLevel="1" x14ac:dyDescent="0.35">
      <c r="A56" s="270"/>
      <c r="B56" s="223"/>
      <c r="C56" s="402"/>
      <c r="D56" s="399"/>
      <c r="E56" s="399"/>
      <c r="F56" s="399" t="s">
        <v>44</v>
      </c>
      <c r="G56" s="399"/>
      <c r="H56" s="399"/>
      <c r="I56" s="189" t="s">
        <v>34</v>
      </c>
      <c r="J56" s="10" t="s">
        <v>35</v>
      </c>
      <c r="K56" s="73">
        <f>'BPU - Table des prix'!K56</f>
        <v>0</v>
      </c>
      <c r="L56" s="74">
        <v>4</v>
      </c>
      <c r="M56" s="77">
        <f>L56*K56</f>
        <v>0</v>
      </c>
    </row>
    <row r="57" spans="1:15" customFormat="1" ht="15" customHeight="1" outlineLevel="1" x14ac:dyDescent="0.35">
      <c r="A57" s="270"/>
      <c r="B57" s="223"/>
      <c r="C57" s="402"/>
      <c r="D57" s="399"/>
      <c r="E57" s="399"/>
      <c r="F57" s="399"/>
      <c r="G57" s="399"/>
      <c r="H57" s="399"/>
      <c r="I57" s="190"/>
      <c r="J57" s="10" t="s">
        <v>36</v>
      </c>
      <c r="K57" s="73">
        <f>'BPU - Table des prix'!K57</f>
        <v>0</v>
      </c>
      <c r="L57" s="74">
        <v>4</v>
      </c>
      <c r="M57" s="77">
        <f>L57*K57</f>
        <v>0</v>
      </c>
    </row>
    <row r="58" spans="1:15" customFormat="1" ht="15" customHeight="1" outlineLevel="1" x14ac:dyDescent="0.35">
      <c r="A58" s="271"/>
      <c r="B58" s="224"/>
      <c r="C58" s="403"/>
      <c r="D58" s="399"/>
      <c r="E58" s="399"/>
      <c r="F58" s="399"/>
      <c r="G58" s="399"/>
      <c r="H58" s="399"/>
      <c r="I58" s="191"/>
      <c r="J58" s="10" t="s">
        <v>37</v>
      </c>
      <c r="K58" s="73">
        <f>'BPU - Table des prix'!K58</f>
        <v>0</v>
      </c>
      <c r="L58" s="74">
        <v>4</v>
      </c>
      <c r="M58" s="77">
        <f>L58*K58</f>
        <v>0</v>
      </c>
    </row>
    <row r="59" spans="1:15" customFormat="1" ht="15" customHeight="1" x14ac:dyDescent="0.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39"/>
      <c r="M59" s="39"/>
    </row>
    <row r="60" spans="1:15" s="3" customFormat="1" x14ac:dyDescent="0.35">
      <c r="A60" s="17" t="str">
        <f>"Poste "&amp;A62&amp;" :  " &amp;C63</f>
        <v>Poste 3 :  Prestations de maintien en conditions opérationelles</v>
      </c>
      <c r="B60" s="29"/>
      <c r="C60" s="9"/>
      <c r="D60" s="9"/>
      <c r="E60" s="9"/>
      <c r="F60" s="9"/>
      <c r="G60" s="9"/>
      <c r="H60" s="9"/>
      <c r="I60" s="9"/>
      <c r="J60" s="9"/>
      <c r="K60" s="9"/>
      <c r="L60" s="79"/>
      <c r="M60" s="79"/>
      <c r="N60"/>
      <c r="O60"/>
    </row>
    <row r="61" spans="1:15" customFormat="1" ht="24" customHeight="1" outlineLevel="1" x14ac:dyDescent="0.35">
      <c r="A61" s="358" t="s">
        <v>4</v>
      </c>
      <c r="B61" s="359"/>
      <c r="C61" s="366" t="s">
        <v>5</v>
      </c>
      <c r="D61" s="358"/>
      <c r="E61" s="358"/>
      <c r="F61" s="358"/>
      <c r="G61" s="358"/>
      <c r="H61" s="359"/>
      <c r="I61" s="366" t="s">
        <v>1</v>
      </c>
      <c r="J61" s="359"/>
      <c r="K61" s="18" t="s">
        <v>2</v>
      </c>
      <c r="L61" s="21" t="str">
        <f>L46</f>
        <v>Quantité sur 4 ans</v>
      </c>
      <c r="M61" s="21" t="s">
        <v>226</v>
      </c>
    </row>
    <row r="62" spans="1:15" customFormat="1" ht="15.75" customHeight="1" outlineLevel="1" x14ac:dyDescent="0.35">
      <c r="A62" s="400">
        <v>3</v>
      </c>
      <c r="B62" s="48"/>
      <c r="C62" s="25"/>
      <c r="D62" s="164" t="str">
        <f>D63</f>
        <v>Support de Niveau 2</v>
      </c>
      <c r="E62" s="164"/>
      <c r="F62" s="164"/>
      <c r="G62" s="164"/>
      <c r="H62" s="164"/>
      <c r="I62" s="164"/>
      <c r="J62" s="164"/>
      <c r="K62" s="153"/>
      <c r="L62" s="79"/>
      <c r="M62" s="79"/>
    </row>
    <row r="63" spans="1:15" customFormat="1" outlineLevel="2" x14ac:dyDescent="0.35">
      <c r="A63" s="400"/>
      <c r="B63" s="27"/>
      <c r="C63" s="391" t="s">
        <v>46</v>
      </c>
      <c r="D63" s="170" t="s">
        <v>47</v>
      </c>
      <c r="E63" s="261" t="s">
        <v>5</v>
      </c>
      <c r="F63" s="262"/>
      <c r="G63" s="22" t="s">
        <v>48</v>
      </c>
      <c r="H63" s="20" t="s">
        <v>49</v>
      </c>
      <c r="I63" s="217"/>
      <c r="J63" s="218"/>
      <c r="K63" s="24"/>
      <c r="L63" s="24"/>
      <c r="M63" s="24"/>
    </row>
    <row r="64" spans="1:15" customFormat="1" ht="15" customHeight="1" outlineLevel="2" x14ac:dyDescent="0.35">
      <c r="A64" s="400"/>
      <c r="B64" s="394" t="str">
        <f>A62&amp;"-A"</f>
        <v>3-A</v>
      </c>
      <c r="C64" s="392"/>
      <c r="D64" s="260"/>
      <c r="E64" s="211" t="s">
        <v>50</v>
      </c>
      <c r="F64" s="370"/>
      <c r="G64" s="386" t="s">
        <v>51</v>
      </c>
      <c r="H64" s="23" t="s">
        <v>52</v>
      </c>
      <c r="I64" s="166" t="s">
        <v>53</v>
      </c>
      <c r="J64" s="167"/>
      <c r="K64" s="83">
        <f>'BPU - Table des prix'!K64</f>
        <v>0</v>
      </c>
      <c r="L64" s="74">
        <v>400</v>
      </c>
      <c r="M64" s="78">
        <f>L64*K64</f>
        <v>0</v>
      </c>
    </row>
    <row r="65" spans="1:13" customFormat="1" ht="15" customHeight="1" outlineLevel="2" x14ac:dyDescent="0.35">
      <c r="A65" s="400"/>
      <c r="B65" s="395"/>
      <c r="C65" s="392"/>
      <c r="D65" s="260"/>
      <c r="E65" s="213"/>
      <c r="F65" s="372"/>
      <c r="G65" s="386"/>
      <c r="H65" s="50" t="s">
        <v>54</v>
      </c>
      <c r="I65" s="166" t="s">
        <v>53</v>
      </c>
      <c r="J65" s="167"/>
      <c r="K65" s="83">
        <f>'BPU - Table des prix'!K65</f>
        <v>0</v>
      </c>
      <c r="L65" s="74">
        <v>8</v>
      </c>
      <c r="M65" s="78">
        <f>L65*K65</f>
        <v>0</v>
      </c>
    </row>
    <row r="66" spans="1:13" customFormat="1" ht="15" customHeight="1" outlineLevel="2" x14ac:dyDescent="0.35">
      <c r="A66" s="400"/>
      <c r="B66" s="395"/>
      <c r="C66" s="392"/>
      <c r="D66" s="260"/>
      <c r="E66" s="213"/>
      <c r="F66" s="372"/>
      <c r="G66" s="386" t="s">
        <v>55</v>
      </c>
      <c r="H66" s="23" t="s">
        <v>52</v>
      </c>
      <c r="I66" s="166" t="s">
        <v>53</v>
      </c>
      <c r="J66" s="167"/>
      <c r="K66" s="83">
        <f>'BPU - Table des prix'!K66</f>
        <v>0</v>
      </c>
      <c r="L66" s="74">
        <v>400</v>
      </c>
      <c r="M66" s="78">
        <f>L66*K66</f>
        <v>0</v>
      </c>
    </row>
    <row r="67" spans="1:13" customFormat="1" ht="15" customHeight="1" outlineLevel="2" x14ac:dyDescent="0.35">
      <c r="A67" s="400"/>
      <c r="B67" s="395"/>
      <c r="C67" s="392"/>
      <c r="D67" s="260"/>
      <c r="E67" s="215"/>
      <c r="F67" s="374"/>
      <c r="G67" s="386"/>
      <c r="H67" s="50" t="s">
        <v>54</v>
      </c>
      <c r="I67" s="166" t="s">
        <v>53</v>
      </c>
      <c r="J67" s="167"/>
      <c r="K67" s="83">
        <f>'BPU - Table des prix'!K67</f>
        <v>0</v>
      </c>
      <c r="L67" s="74">
        <v>8</v>
      </c>
      <c r="M67" s="78">
        <f>L67*K67</f>
        <v>0</v>
      </c>
    </row>
    <row r="68" spans="1:13" customFormat="1" outlineLevel="2" x14ac:dyDescent="0.35">
      <c r="A68" s="400"/>
      <c r="B68" s="27"/>
      <c r="C68" s="392"/>
      <c r="D68" s="260"/>
      <c r="E68" s="261" t="s">
        <v>5</v>
      </c>
      <c r="F68" s="262"/>
      <c r="G68" s="22" t="s">
        <v>48</v>
      </c>
      <c r="H68" s="49" t="s">
        <v>49</v>
      </c>
      <c r="I68" s="217"/>
      <c r="J68" s="218"/>
      <c r="K68" s="24"/>
      <c r="L68" s="24"/>
      <c r="M68" s="24"/>
    </row>
    <row r="69" spans="1:13" customFormat="1" ht="15" customHeight="1" outlineLevel="2" x14ac:dyDescent="0.35">
      <c r="A69" s="400"/>
      <c r="B69" s="394" t="str">
        <f>A62&amp;"-B"</f>
        <v>3-B</v>
      </c>
      <c r="C69" s="392"/>
      <c r="D69" s="260"/>
      <c r="E69" s="211" t="s">
        <v>56</v>
      </c>
      <c r="F69" s="396"/>
      <c r="G69" s="170" t="s">
        <v>57</v>
      </c>
      <c r="H69" s="23" t="s">
        <v>52</v>
      </c>
      <c r="I69" s="46" t="s">
        <v>58</v>
      </c>
      <c r="J69" s="47"/>
      <c r="K69" s="84">
        <f>'BPU - Table des prix'!K69</f>
        <v>0</v>
      </c>
      <c r="L69" s="74">
        <v>8</v>
      </c>
      <c r="M69" s="78">
        <f t="shared" ref="M69:M74" si="3">L69*K69</f>
        <v>0</v>
      </c>
    </row>
    <row r="70" spans="1:13" customFormat="1" ht="16.5" customHeight="1" outlineLevel="2" x14ac:dyDescent="0.35">
      <c r="A70" s="400"/>
      <c r="B70" s="395"/>
      <c r="C70" s="392"/>
      <c r="D70" s="260"/>
      <c r="E70" s="213"/>
      <c r="F70" s="397"/>
      <c r="G70" s="171"/>
      <c r="H70" s="50" t="s">
        <v>54</v>
      </c>
      <c r="I70" s="46" t="s">
        <v>58</v>
      </c>
      <c r="J70" s="47"/>
      <c r="K70" s="84">
        <f>'BPU - Table des prix'!K70</f>
        <v>0</v>
      </c>
      <c r="L70" s="74">
        <v>8</v>
      </c>
      <c r="M70" s="78">
        <f t="shared" si="3"/>
        <v>0</v>
      </c>
    </row>
    <row r="71" spans="1:13" customFormat="1" ht="15" customHeight="1" outlineLevel="2" x14ac:dyDescent="0.35">
      <c r="A71" s="400"/>
      <c r="B71" s="395"/>
      <c r="C71" s="392"/>
      <c r="D71" s="260"/>
      <c r="E71" s="213"/>
      <c r="F71" s="397"/>
      <c r="G71" s="386" t="s">
        <v>59</v>
      </c>
      <c r="H71" s="23" t="s">
        <v>52</v>
      </c>
      <c r="I71" s="46" t="s">
        <v>58</v>
      </c>
      <c r="J71" s="47"/>
      <c r="K71" s="84">
        <f>'BPU - Table des prix'!K71</f>
        <v>0</v>
      </c>
      <c r="L71" s="74">
        <v>8</v>
      </c>
      <c r="M71" s="78">
        <f t="shared" si="3"/>
        <v>0</v>
      </c>
    </row>
    <row r="72" spans="1:13" customFormat="1" ht="17.25" customHeight="1" outlineLevel="2" x14ac:dyDescent="0.35">
      <c r="A72" s="400"/>
      <c r="B72" s="395"/>
      <c r="C72" s="392"/>
      <c r="D72" s="260"/>
      <c r="E72" s="215"/>
      <c r="F72" s="398"/>
      <c r="G72" s="386"/>
      <c r="H72" s="50" t="s">
        <v>54</v>
      </c>
      <c r="I72" s="46" t="s">
        <v>58</v>
      </c>
      <c r="J72" s="47"/>
      <c r="K72" s="84">
        <f>'BPU - Table des prix'!K72</f>
        <v>0</v>
      </c>
      <c r="L72" s="74">
        <v>8</v>
      </c>
      <c r="M72" s="78">
        <f t="shared" si="3"/>
        <v>0</v>
      </c>
    </row>
    <row r="73" spans="1:13" customFormat="1" ht="15" customHeight="1" outlineLevel="2" x14ac:dyDescent="0.35">
      <c r="A73" s="400"/>
      <c r="B73" s="219" t="str">
        <f>A62&amp;"-C"</f>
        <v>3-C</v>
      </c>
      <c r="C73" s="392"/>
      <c r="D73" s="260"/>
      <c r="E73" s="186" t="s">
        <v>60</v>
      </c>
      <c r="F73" s="187"/>
      <c r="G73" s="188"/>
      <c r="H73" s="23" t="s">
        <v>61</v>
      </c>
      <c r="I73" s="166" t="s">
        <v>58</v>
      </c>
      <c r="J73" s="167"/>
      <c r="K73" s="84">
        <f>'BPU - Table des prix'!K73</f>
        <v>0</v>
      </c>
      <c r="L73" s="74">
        <v>8</v>
      </c>
      <c r="M73" s="78">
        <f t="shared" si="3"/>
        <v>0</v>
      </c>
    </row>
    <row r="74" spans="1:13" customFormat="1" ht="15" customHeight="1" outlineLevel="2" x14ac:dyDescent="0.35">
      <c r="A74" s="400"/>
      <c r="B74" s="390"/>
      <c r="C74" s="392"/>
      <c r="D74" s="158"/>
      <c r="E74" s="186" t="s">
        <v>174</v>
      </c>
      <c r="F74" s="187"/>
      <c r="G74" s="188"/>
      <c r="H74" s="23" t="s">
        <v>175</v>
      </c>
      <c r="I74" s="166" t="s">
        <v>58</v>
      </c>
      <c r="J74" s="167"/>
      <c r="K74" s="84">
        <f>'BPU - Table des prix'!K74</f>
        <v>0</v>
      </c>
      <c r="L74" s="74">
        <v>8</v>
      </c>
      <c r="M74" s="78">
        <f t="shared" si="3"/>
        <v>0</v>
      </c>
    </row>
    <row r="75" spans="1:13" customFormat="1" ht="15.75" customHeight="1" outlineLevel="1" x14ac:dyDescent="0.35">
      <c r="A75" s="400"/>
      <c r="B75" s="48"/>
      <c r="C75" s="392"/>
      <c r="D75" s="355" t="str">
        <f>D76</f>
        <v>Support de Niveau 3 et maintenance corrective</v>
      </c>
      <c r="E75" s="164"/>
      <c r="F75" s="164"/>
      <c r="G75" s="164"/>
      <c r="H75" s="164"/>
      <c r="I75" s="164"/>
      <c r="J75" s="164"/>
      <c r="K75" s="153"/>
      <c r="L75" s="79"/>
      <c r="M75" s="79"/>
    </row>
    <row r="76" spans="1:13" customFormat="1" outlineLevel="2" x14ac:dyDescent="0.35">
      <c r="A76" s="400"/>
      <c r="B76" s="27"/>
      <c r="C76" s="392"/>
      <c r="D76" s="211" t="s">
        <v>62</v>
      </c>
      <c r="E76" s="261" t="s">
        <v>5</v>
      </c>
      <c r="F76" s="263"/>
      <c r="G76" s="262"/>
      <c r="H76" s="20" t="s">
        <v>49</v>
      </c>
      <c r="I76" s="217"/>
      <c r="J76" s="218"/>
      <c r="K76" s="24"/>
      <c r="L76" s="24"/>
      <c r="M76" s="24"/>
    </row>
    <row r="77" spans="1:13" customFormat="1" ht="15" customHeight="1" outlineLevel="2" x14ac:dyDescent="0.35">
      <c r="A77" s="400"/>
      <c r="B77" s="394" t="str">
        <f>A62&amp;"-D"</f>
        <v>3-D</v>
      </c>
      <c r="C77" s="392"/>
      <c r="D77" s="213"/>
      <c r="E77" s="211" t="s">
        <v>63</v>
      </c>
      <c r="F77" s="370"/>
      <c r="G77" s="386" t="s">
        <v>51</v>
      </c>
      <c r="H77" s="23" t="s">
        <v>52</v>
      </c>
      <c r="I77" s="166" t="s">
        <v>53</v>
      </c>
      <c r="J77" s="167"/>
      <c r="K77" s="83">
        <f>'BPU - Table des prix'!K77</f>
        <v>0</v>
      </c>
      <c r="L77" s="74">
        <v>80</v>
      </c>
      <c r="M77" s="78">
        <f t="shared" ref="M77:M84" si="4">L77*K77</f>
        <v>0</v>
      </c>
    </row>
    <row r="78" spans="1:13" customFormat="1" ht="15" customHeight="1" outlineLevel="2" x14ac:dyDescent="0.35">
      <c r="A78" s="400"/>
      <c r="B78" s="395"/>
      <c r="C78" s="392"/>
      <c r="D78" s="213"/>
      <c r="E78" s="213"/>
      <c r="F78" s="372"/>
      <c r="G78" s="386"/>
      <c r="H78" s="50" t="s">
        <v>54</v>
      </c>
      <c r="I78" s="166" t="s">
        <v>53</v>
      </c>
      <c r="J78" s="167"/>
      <c r="K78" s="83">
        <f>'BPU - Table des prix'!K78</f>
        <v>0</v>
      </c>
      <c r="L78" s="74">
        <v>8</v>
      </c>
      <c r="M78" s="78">
        <f t="shared" si="4"/>
        <v>0</v>
      </c>
    </row>
    <row r="79" spans="1:13" customFormat="1" ht="15" customHeight="1" outlineLevel="2" x14ac:dyDescent="0.35">
      <c r="A79" s="400"/>
      <c r="B79" s="395"/>
      <c r="C79" s="392"/>
      <c r="D79" s="213"/>
      <c r="E79" s="213"/>
      <c r="F79" s="372"/>
      <c r="G79" s="386" t="s">
        <v>55</v>
      </c>
      <c r="H79" s="23" t="s">
        <v>52</v>
      </c>
      <c r="I79" s="166" t="s">
        <v>53</v>
      </c>
      <c r="J79" s="167"/>
      <c r="K79" s="83">
        <f>'BPU - Table des prix'!K79</f>
        <v>0</v>
      </c>
      <c r="L79" s="74">
        <v>80</v>
      </c>
      <c r="M79" s="78">
        <f t="shared" si="4"/>
        <v>0</v>
      </c>
    </row>
    <row r="80" spans="1:13" customFormat="1" ht="15" customHeight="1" outlineLevel="2" x14ac:dyDescent="0.35">
      <c r="A80" s="400"/>
      <c r="B80" s="395"/>
      <c r="C80" s="392"/>
      <c r="D80" s="213"/>
      <c r="E80" s="215"/>
      <c r="F80" s="374"/>
      <c r="G80" s="386"/>
      <c r="H80" s="50" t="s">
        <v>54</v>
      </c>
      <c r="I80" s="166" t="s">
        <v>53</v>
      </c>
      <c r="J80" s="167"/>
      <c r="K80" s="83">
        <f>'BPU - Table des prix'!K80</f>
        <v>0</v>
      </c>
      <c r="L80" s="74">
        <v>8</v>
      </c>
      <c r="M80" s="78">
        <f t="shared" si="4"/>
        <v>0</v>
      </c>
    </row>
    <row r="81" spans="1:13" customFormat="1" ht="15" customHeight="1" outlineLevel="2" x14ac:dyDescent="0.35">
      <c r="A81" s="400"/>
      <c r="B81" s="395"/>
      <c r="C81" s="392"/>
      <c r="D81" s="213"/>
      <c r="E81" s="211" t="s">
        <v>64</v>
      </c>
      <c r="F81" s="370"/>
      <c r="G81" s="386" t="s">
        <v>51</v>
      </c>
      <c r="H81" s="23" t="s">
        <v>52</v>
      </c>
      <c r="I81" s="166" t="s">
        <v>65</v>
      </c>
      <c r="J81" s="167"/>
      <c r="K81" s="83">
        <f>'BPU - Table des prix'!K81</f>
        <v>0</v>
      </c>
      <c r="L81" s="74">
        <v>320</v>
      </c>
      <c r="M81" s="78">
        <f t="shared" si="4"/>
        <v>0</v>
      </c>
    </row>
    <row r="82" spans="1:13" customFormat="1" ht="15" customHeight="1" outlineLevel="2" x14ac:dyDescent="0.35">
      <c r="A82" s="400"/>
      <c r="B82" s="395"/>
      <c r="C82" s="392"/>
      <c r="D82" s="213"/>
      <c r="E82" s="213"/>
      <c r="F82" s="372"/>
      <c r="G82" s="386"/>
      <c r="H82" s="50" t="s">
        <v>54</v>
      </c>
      <c r="I82" s="166" t="s">
        <v>65</v>
      </c>
      <c r="J82" s="167"/>
      <c r="K82" s="83">
        <f>'BPU - Table des prix'!K82</f>
        <v>0</v>
      </c>
      <c r="L82" s="74">
        <v>8</v>
      </c>
      <c r="M82" s="78">
        <f t="shared" si="4"/>
        <v>0</v>
      </c>
    </row>
    <row r="83" spans="1:13" customFormat="1" ht="15" customHeight="1" outlineLevel="2" x14ac:dyDescent="0.35">
      <c r="A83" s="400"/>
      <c r="B83" s="395"/>
      <c r="C83" s="392"/>
      <c r="D83" s="213"/>
      <c r="E83" s="213"/>
      <c r="F83" s="372"/>
      <c r="G83" s="386" t="s">
        <v>55</v>
      </c>
      <c r="H83" s="23" t="s">
        <v>52</v>
      </c>
      <c r="I83" s="166" t="s">
        <v>65</v>
      </c>
      <c r="J83" s="167"/>
      <c r="K83" s="83">
        <f>'BPU - Table des prix'!K83</f>
        <v>0</v>
      </c>
      <c r="L83" s="74">
        <v>320</v>
      </c>
      <c r="M83" s="78">
        <f t="shared" si="4"/>
        <v>0</v>
      </c>
    </row>
    <row r="84" spans="1:13" customFormat="1" ht="15" customHeight="1" outlineLevel="2" x14ac:dyDescent="0.35">
      <c r="A84" s="400"/>
      <c r="B84" s="395"/>
      <c r="C84" s="392"/>
      <c r="D84" s="213"/>
      <c r="E84" s="215"/>
      <c r="F84" s="374"/>
      <c r="G84" s="386"/>
      <c r="H84" s="50" t="s">
        <v>54</v>
      </c>
      <c r="I84" s="166" t="s">
        <v>65</v>
      </c>
      <c r="J84" s="167"/>
      <c r="K84" s="83">
        <f>'BPU - Table des prix'!K84</f>
        <v>0</v>
      </c>
      <c r="L84" s="74">
        <v>8</v>
      </c>
      <c r="M84" s="78">
        <f t="shared" si="4"/>
        <v>0</v>
      </c>
    </row>
    <row r="85" spans="1:13" customFormat="1" outlineLevel="2" x14ac:dyDescent="0.35">
      <c r="A85" s="400"/>
      <c r="B85" s="27"/>
      <c r="C85" s="392"/>
      <c r="D85" s="213"/>
      <c r="E85" s="261" t="s">
        <v>5</v>
      </c>
      <c r="F85" s="262"/>
      <c r="G85" s="22" t="s">
        <v>48</v>
      </c>
      <c r="H85" s="49" t="s">
        <v>49</v>
      </c>
      <c r="I85" s="217"/>
      <c r="J85" s="218"/>
      <c r="K85" s="24"/>
      <c r="L85" s="24"/>
      <c r="M85" s="24"/>
    </row>
    <row r="86" spans="1:13" customFormat="1" ht="15" customHeight="1" outlineLevel="2" x14ac:dyDescent="0.35">
      <c r="A86" s="400"/>
      <c r="B86" s="394" t="str">
        <f>A62&amp;"-E"</f>
        <v>3-E</v>
      </c>
      <c r="C86" s="392"/>
      <c r="D86" s="213"/>
      <c r="E86" s="211" t="s">
        <v>56</v>
      </c>
      <c r="F86" s="396"/>
      <c r="G86" s="170" t="s">
        <v>57</v>
      </c>
      <c r="H86" s="23" t="s">
        <v>52</v>
      </c>
      <c r="I86" s="166" t="s">
        <v>58</v>
      </c>
      <c r="J86" s="167"/>
      <c r="K86" s="84">
        <f>'BPU - Table des prix'!K86</f>
        <v>0</v>
      </c>
      <c r="L86" s="74">
        <v>8</v>
      </c>
      <c r="M86" s="78">
        <f t="shared" ref="M86:M91" si="5">L86*K86</f>
        <v>0</v>
      </c>
    </row>
    <row r="87" spans="1:13" customFormat="1" ht="16.5" customHeight="1" outlineLevel="2" x14ac:dyDescent="0.35">
      <c r="A87" s="400"/>
      <c r="B87" s="395"/>
      <c r="C87" s="392"/>
      <c r="D87" s="213"/>
      <c r="E87" s="213"/>
      <c r="F87" s="397"/>
      <c r="G87" s="171"/>
      <c r="H87" s="50" t="s">
        <v>54</v>
      </c>
      <c r="I87" s="166" t="s">
        <v>58</v>
      </c>
      <c r="J87" s="167"/>
      <c r="K87" s="84">
        <f>'BPU - Table des prix'!K87</f>
        <v>0</v>
      </c>
      <c r="L87" s="74">
        <v>8</v>
      </c>
      <c r="M87" s="78">
        <f t="shared" si="5"/>
        <v>0</v>
      </c>
    </row>
    <row r="88" spans="1:13" customFormat="1" ht="15" customHeight="1" outlineLevel="2" x14ac:dyDescent="0.35">
      <c r="A88" s="400"/>
      <c r="B88" s="395"/>
      <c r="C88" s="392"/>
      <c r="D88" s="213"/>
      <c r="E88" s="213"/>
      <c r="F88" s="397"/>
      <c r="G88" s="386" t="s">
        <v>59</v>
      </c>
      <c r="H88" s="23" t="s">
        <v>52</v>
      </c>
      <c r="I88" s="166" t="s">
        <v>58</v>
      </c>
      <c r="J88" s="167"/>
      <c r="K88" s="84">
        <f>'BPU - Table des prix'!K88</f>
        <v>0</v>
      </c>
      <c r="L88" s="74">
        <v>8</v>
      </c>
      <c r="M88" s="78">
        <f t="shared" si="5"/>
        <v>0</v>
      </c>
    </row>
    <row r="89" spans="1:13" customFormat="1" outlineLevel="2" x14ac:dyDescent="0.35">
      <c r="A89" s="400"/>
      <c r="B89" s="395"/>
      <c r="C89" s="392"/>
      <c r="D89" s="213"/>
      <c r="E89" s="215"/>
      <c r="F89" s="398"/>
      <c r="G89" s="386"/>
      <c r="H89" s="50" t="s">
        <v>54</v>
      </c>
      <c r="I89" s="166" t="s">
        <v>58</v>
      </c>
      <c r="J89" s="167"/>
      <c r="K89" s="84">
        <f>'BPU - Table des prix'!K89</f>
        <v>0</v>
      </c>
      <c r="L89" s="74">
        <v>8</v>
      </c>
      <c r="M89" s="78">
        <f t="shared" si="5"/>
        <v>0</v>
      </c>
    </row>
    <row r="90" spans="1:13" customFormat="1" ht="15" customHeight="1" outlineLevel="2" x14ac:dyDescent="0.35">
      <c r="A90" s="400"/>
      <c r="B90" s="219" t="str">
        <f>A62&amp;"-F"</f>
        <v>3-F</v>
      </c>
      <c r="C90" s="392"/>
      <c r="D90" s="213"/>
      <c r="E90" s="186" t="s">
        <v>60</v>
      </c>
      <c r="F90" s="187"/>
      <c r="G90" s="188"/>
      <c r="H90" s="23" t="s">
        <v>61</v>
      </c>
      <c r="I90" s="166" t="s">
        <v>58</v>
      </c>
      <c r="J90" s="167"/>
      <c r="K90" s="84">
        <f>'BPU - Table des prix'!K90</f>
        <v>0</v>
      </c>
      <c r="L90" s="74">
        <v>8</v>
      </c>
      <c r="M90" s="78">
        <f t="shared" si="5"/>
        <v>0</v>
      </c>
    </row>
    <row r="91" spans="1:13" customFormat="1" ht="15" customHeight="1" outlineLevel="2" x14ac:dyDescent="0.35">
      <c r="A91" s="400"/>
      <c r="B91" s="390"/>
      <c r="C91" s="392"/>
      <c r="D91" s="373"/>
      <c r="E91" s="186" t="s">
        <v>174</v>
      </c>
      <c r="F91" s="187"/>
      <c r="G91" s="188"/>
      <c r="H91" s="23" t="s">
        <v>175</v>
      </c>
      <c r="I91" s="166" t="s">
        <v>58</v>
      </c>
      <c r="J91" s="167"/>
      <c r="K91" s="84">
        <f>'BPU - Table des prix'!K91</f>
        <v>0</v>
      </c>
      <c r="L91" s="74">
        <v>8</v>
      </c>
      <c r="M91" s="78">
        <f t="shared" si="5"/>
        <v>0</v>
      </c>
    </row>
    <row r="92" spans="1:13" customFormat="1" ht="15.75" customHeight="1" outlineLevel="1" x14ac:dyDescent="0.35">
      <c r="A92" s="400"/>
      <c r="B92" s="27"/>
      <c r="C92" s="392"/>
      <c r="D92" s="355" t="str">
        <f>D93</f>
        <v>Réalisation des améliorations mineures (AMI)</v>
      </c>
      <c r="E92" s="164"/>
      <c r="F92" s="164"/>
      <c r="G92" s="164"/>
      <c r="H92" s="164"/>
      <c r="I92" s="164"/>
      <c r="J92" s="164"/>
      <c r="K92" s="153"/>
      <c r="L92" s="79"/>
      <c r="M92" s="79"/>
    </row>
    <row r="93" spans="1:13" customFormat="1" outlineLevel="2" x14ac:dyDescent="0.35">
      <c r="A93" s="400"/>
      <c r="B93" s="27"/>
      <c r="C93" s="392"/>
      <c r="D93" s="174" t="s">
        <v>66</v>
      </c>
      <c r="E93" s="261" t="s">
        <v>5</v>
      </c>
      <c r="F93" s="262"/>
      <c r="G93" s="22" t="s">
        <v>48</v>
      </c>
      <c r="H93" s="20" t="s">
        <v>49</v>
      </c>
      <c r="I93" s="217"/>
      <c r="J93" s="218"/>
      <c r="K93" s="24"/>
      <c r="L93" s="24"/>
      <c r="M93" s="24"/>
    </row>
    <row r="94" spans="1:13" customFormat="1" ht="15" customHeight="1" outlineLevel="2" x14ac:dyDescent="0.35">
      <c r="A94" s="400"/>
      <c r="B94" s="168" t="str">
        <f>A62&amp;"-G"</f>
        <v>3-G</v>
      </c>
      <c r="C94" s="392"/>
      <c r="D94" s="388"/>
      <c r="E94" s="211" t="s">
        <v>67</v>
      </c>
      <c r="F94" s="370"/>
      <c r="G94" s="386" t="s">
        <v>51</v>
      </c>
      <c r="H94" s="23" t="s">
        <v>52</v>
      </c>
      <c r="I94" s="166" t="s">
        <v>68</v>
      </c>
      <c r="J94" s="167"/>
      <c r="K94" s="83">
        <f>'BPU - Table des prix'!K94</f>
        <v>0</v>
      </c>
      <c r="L94" s="74">
        <v>80</v>
      </c>
      <c r="M94" s="78">
        <f>L94*K94</f>
        <v>0</v>
      </c>
    </row>
    <row r="95" spans="1:13" customFormat="1" ht="15" customHeight="1" outlineLevel="2" x14ac:dyDescent="0.35">
      <c r="A95" s="400"/>
      <c r="B95" s="210"/>
      <c r="C95" s="392"/>
      <c r="D95" s="388"/>
      <c r="E95" s="213"/>
      <c r="F95" s="372"/>
      <c r="G95" s="386"/>
      <c r="H95" s="50" t="s">
        <v>54</v>
      </c>
      <c r="I95" s="166" t="s">
        <v>68</v>
      </c>
      <c r="J95" s="167"/>
      <c r="K95" s="83">
        <f>'BPU - Table des prix'!K95</f>
        <v>0</v>
      </c>
      <c r="L95" s="74">
        <v>8</v>
      </c>
      <c r="M95" s="78">
        <f>L95*K95</f>
        <v>0</v>
      </c>
    </row>
    <row r="96" spans="1:13" customFormat="1" ht="15" customHeight="1" outlineLevel="2" x14ac:dyDescent="0.35">
      <c r="A96" s="400"/>
      <c r="B96" s="210"/>
      <c r="C96" s="392"/>
      <c r="D96" s="388"/>
      <c r="E96" s="213"/>
      <c r="F96" s="372"/>
      <c r="G96" s="386" t="s">
        <v>55</v>
      </c>
      <c r="H96" s="23" t="s">
        <v>52</v>
      </c>
      <c r="I96" s="166" t="s">
        <v>68</v>
      </c>
      <c r="J96" s="167"/>
      <c r="K96" s="83">
        <f>'BPU - Table des prix'!K96</f>
        <v>0</v>
      </c>
      <c r="L96" s="74">
        <v>80</v>
      </c>
      <c r="M96" s="78">
        <f>L96*K96</f>
        <v>0</v>
      </c>
    </row>
    <row r="97" spans="1:13" customFormat="1" ht="15" customHeight="1" outlineLevel="2" x14ac:dyDescent="0.35">
      <c r="A97" s="400"/>
      <c r="B97" s="210"/>
      <c r="C97" s="392"/>
      <c r="D97" s="389"/>
      <c r="E97" s="215"/>
      <c r="F97" s="374"/>
      <c r="G97" s="386"/>
      <c r="H97" s="50" t="s">
        <v>54</v>
      </c>
      <c r="I97" s="166" t="s">
        <v>68</v>
      </c>
      <c r="J97" s="167"/>
      <c r="K97" s="83">
        <f>'BPU - Table des prix'!K97</f>
        <v>0</v>
      </c>
      <c r="L97" s="74">
        <v>8</v>
      </c>
      <c r="M97" s="78">
        <f>L97*K97</f>
        <v>0</v>
      </c>
    </row>
    <row r="98" spans="1:13" customFormat="1" ht="15.75" customHeight="1" outlineLevel="1" x14ac:dyDescent="0.35">
      <c r="A98" s="400"/>
      <c r="B98" s="48"/>
      <c r="C98" s="392"/>
      <c r="D98" s="355" t="str">
        <f>D99</f>
        <v>Veille du maintien en conditions de sécurité (MCS)</v>
      </c>
      <c r="E98" s="164"/>
      <c r="F98" s="164"/>
      <c r="G98" s="164"/>
      <c r="H98" s="164"/>
      <c r="I98" s="164"/>
      <c r="J98" s="164"/>
      <c r="K98" s="153"/>
      <c r="L98" s="79"/>
      <c r="M98" s="79"/>
    </row>
    <row r="99" spans="1:13" customFormat="1" ht="15" customHeight="1" outlineLevel="2" x14ac:dyDescent="0.35">
      <c r="A99" s="400"/>
      <c r="B99" s="168" t="str">
        <f>A62&amp;"-H"</f>
        <v>3-H</v>
      </c>
      <c r="C99" s="392"/>
      <c r="D99" s="386" t="s">
        <v>69</v>
      </c>
      <c r="E99" s="386"/>
      <c r="F99" s="386" t="s">
        <v>176</v>
      </c>
      <c r="G99" s="386"/>
      <c r="H99" s="386"/>
      <c r="I99" s="387" t="s">
        <v>176</v>
      </c>
      <c r="J99" s="387"/>
      <c r="K99" s="73">
        <f>'BPU - Table des prix'!K99</f>
        <v>0</v>
      </c>
      <c r="L99" s="74">
        <v>2</v>
      </c>
      <c r="M99" s="77">
        <f>L99*K99</f>
        <v>0</v>
      </c>
    </row>
    <row r="100" spans="1:13" customFormat="1" ht="15" customHeight="1" outlineLevel="2" x14ac:dyDescent="0.35">
      <c r="A100" s="400"/>
      <c r="B100" s="169"/>
      <c r="C100" s="393"/>
      <c r="D100" s="386"/>
      <c r="E100" s="386"/>
      <c r="F100" s="386" t="s">
        <v>9</v>
      </c>
      <c r="G100" s="386"/>
      <c r="H100" s="386"/>
      <c r="I100" s="387" t="s">
        <v>9</v>
      </c>
      <c r="J100" s="387"/>
      <c r="K100" s="73">
        <f>'BPU - Table des prix'!K100</f>
        <v>0</v>
      </c>
      <c r="L100" s="74">
        <v>12</v>
      </c>
      <c r="M100" s="77">
        <f>L100*K100</f>
        <v>0</v>
      </c>
    </row>
    <row r="101" spans="1:13" customFormat="1" ht="15" customHeight="1" x14ac:dyDescent="0.3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39"/>
      <c r="M101" s="39"/>
    </row>
    <row r="102" spans="1:13" s="3" customFormat="1" x14ac:dyDescent="0.35">
      <c r="A102" s="154" t="str">
        <f>"Poste "&amp;A104&amp;" :  " &amp;C104</f>
        <v>Poste 4 :  Prestations de réalisation</v>
      </c>
      <c r="B102" s="155"/>
      <c r="C102" s="155" t="e">
        <f>"Poste "&amp;C104&amp;" : Prestations de "&amp;""""&amp;#REF!&amp;""""</f>
        <v>#REF!</v>
      </c>
      <c r="D102" s="155" t="e">
        <f>"Poste "&amp;#REF!&amp;" : Prestations de "&amp;""""&amp;#REF!&amp;""""</f>
        <v>#REF!</v>
      </c>
      <c r="E102" s="155" t="e">
        <f>"Poste "&amp;#REF!&amp;" : Prestations de "&amp;""""&amp;#REF!&amp;""""</f>
        <v>#REF!</v>
      </c>
      <c r="F102" s="155" t="e">
        <f>"Poste "&amp;#REF!&amp;" : Prestations de "&amp;""""&amp;#REF!&amp;""""</f>
        <v>#REF!</v>
      </c>
      <c r="G102" s="155" t="e">
        <f>"Poste "&amp;#REF!&amp;" : Prestations de "&amp;""""&amp;#REF!&amp;""""</f>
        <v>#REF!</v>
      </c>
      <c r="H102" s="155" t="e">
        <f>"Poste "&amp;#REF!&amp;" : Prestations de "&amp;""""&amp;#REF!&amp;""""</f>
        <v>#REF!</v>
      </c>
      <c r="I102" s="155" t="e">
        <f>"Poste "&amp;#REF!&amp;" : Prestations de "&amp;""""&amp;#REF!&amp;""""</f>
        <v>#REF!</v>
      </c>
      <c r="J102" s="155" t="e">
        <f>"Poste "&amp;#REF!&amp;" : Prestations de "&amp;""""&amp;#REF!&amp;""""</f>
        <v>#REF!</v>
      </c>
      <c r="K102" s="13"/>
      <c r="L102" s="13"/>
      <c r="M102" s="13"/>
    </row>
    <row r="103" spans="1:13" customFormat="1" ht="24" customHeight="1" outlineLevel="1" x14ac:dyDescent="0.35">
      <c r="A103" s="358" t="s">
        <v>4</v>
      </c>
      <c r="B103" s="359"/>
      <c r="C103" s="366" t="s">
        <v>5</v>
      </c>
      <c r="D103" s="358"/>
      <c r="E103" s="358"/>
      <c r="F103" s="358"/>
      <c r="G103" s="358"/>
      <c r="H103" s="359"/>
      <c r="I103" s="366" t="s">
        <v>1</v>
      </c>
      <c r="J103" s="359"/>
      <c r="K103" s="18" t="s">
        <v>2</v>
      </c>
      <c r="L103" s="21" t="str">
        <f>L61</f>
        <v>Quantité sur 4 ans</v>
      </c>
      <c r="M103" s="21" t="s">
        <v>226</v>
      </c>
    </row>
    <row r="104" spans="1:13" customFormat="1" ht="15" customHeight="1" outlineLevel="1" x14ac:dyDescent="0.35">
      <c r="A104" s="381">
        <v>4</v>
      </c>
      <c r="B104" s="222" t="str">
        <f>A$104&amp;"-A"</f>
        <v>4-A</v>
      </c>
      <c r="C104" s="384" t="s">
        <v>70</v>
      </c>
      <c r="D104" s="242" t="s">
        <v>71</v>
      </c>
      <c r="E104" s="256" t="s">
        <v>72</v>
      </c>
      <c r="F104" s="266"/>
      <c r="G104" s="266"/>
      <c r="H104" s="257"/>
      <c r="I104" s="189" t="s">
        <v>34</v>
      </c>
      <c r="J104" s="10" t="s">
        <v>35</v>
      </c>
      <c r="K104" s="73">
        <f>'BPU - Table des prix'!K104</f>
        <v>0</v>
      </c>
      <c r="L104" s="74">
        <v>1</v>
      </c>
      <c r="M104" s="77">
        <f t="shared" ref="M104:M149" si="6">L104*K104</f>
        <v>0</v>
      </c>
    </row>
    <row r="105" spans="1:13" customFormat="1" ht="15" customHeight="1" outlineLevel="1" x14ac:dyDescent="0.35">
      <c r="A105" s="382"/>
      <c r="B105" s="223"/>
      <c r="C105" s="385"/>
      <c r="D105" s="245"/>
      <c r="E105" s="256"/>
      <c r="F105" s="266"/>
      <c r="G105" s="266"/>
      <c r="H105" s="257"/>
      <c r="I105" s="190"/>
      <c r="J105" s="10" t="s">
        <v>36</v>
      </c>
      <c r="K105" s="73">
        <f>'BPU - Table des prix'!K105</f>
        <v>0</v>
      </c>
      <c r="L105" s="74">
        <v>1</v>
      </c>
      <c r="M105" s="77">
        <f t="shared" si="6"/>
        <v>0</v>
      </c>
    </row>
    <row r="106" spans="1:13" customFormat="1" ht="15" customHeight="1" outlineLevel="1" x14ac:dyDescent="0.35">
      <c r="A106" s="382"/>
      <c r="B106" s="223"/>
      <c r="C106" s="385"/>
      <c r="D106" s="245"/>
      <c r="E106" s="256"/>
      <c r="F106" s="266"/>
      <c r="G106" s="266"/>
      <c r="H106" s="257"/>
      <c r="I106" s="190"/>
      <c r="J106" s="10" t="s">
        <v>37</v>
      </c>
      <c r="K106" s="73">
        <f>'BPU - Table des prix'!K106</f>
        <v>0</v>
      </c>
      <c r="L106" s="74">
        <v>1</v>
      </c>
      <c r="M106" s="77">
        <f t="shared" si="6"/>
        <v>0</v>
      </c>
    </row>
    <row r="107" spans="1:13" customFormat="1" ht="15" customHeight="1" outlineLevel="1" x14ac:dyDescent="0.35">
      <c r="A107" s="382"/>
      <c r="B107" s="224"/>
      <c r="C107" s="385"/>
      <c r="D107" s="245"/>
      <c r="E107" s="256"/>
      <c r="F107" s="266"/>
      <c r="G107" s="266"/>
      <c r="H107" s="257"/>
      <c r="I107" s="191"/>
      <c r="J107" s="10" t="s">
        <v>73</v>
      </c>
      <c r="K107" s="73">
        <f>'BPU - Table des prix'!K107</f>
        <v>0</v>
      </c>
      <c r="L107" s="74">
        <v>1</v>
      </c>
      <c r="M107" s="77">
        <f t="shared" si="6"/>
        <v>0</v>
      </c>
    </row>
    <row r="108" spans="1:13" customFormat="1" ht="15" customHeight="1" outlineLevel="1" x14ac:dyDescent="0.35">
      <c r="A108" s="382"/>
      <c r="B108" s="222" t="str">
        <f>A$104&amp;"-B"</f>
        <v>4-B</v>
      </c>
      <c r="C108" s="385"/>
      <c r="D108" s="245"/>
      <c r="E108" s="256" t="s">
        <v>74</v>
      </c>
      <c r="F108" s="266"/>
      <c r="G108" s="266"/>
      <c r="H108" s="257"/>
      <c r="I108" s="189" t="s">
        <v>34</v>
      </c>
      <c r="J108" s="10" t="s">
        <v>35</v>
      </c>
      <c r="K108" s="73">
        <f>'BPU - Table des prix'!K108</f>
        <v>0</v>
      </c>
      <c r="L108" s="74">
        <v>1</v>
      </c>
      <c r="M108" s="77">
        <f t="shared" si="6"/>
        <v>0</v>
      </c>
    </row>
    <row r="109" spans="1:13" customFormat="1" ht="15" customHeight="1" outlineLevel="1" x14ac:dyDescent="0.35">
      <c r="A109" s="382"/>
      <c r="B109" s="223"/>
      <c r="C109" s="385"/>
      <c r="D109" s="245"/>
      <c r="E109" s="256"/>
      <c r="F109" s="266"/>
      <c r="G109" s="266"/>
      <c r="H109" s="257"/>
      <c r="I109" s="190"/>
      <c r="J109" s="10" t="s">
        <v>36</v>
      </c>
      <c r="K109" s="73">
        <f>'BPU - Table des prix'!K109</f>
        <v>0</v>
      </c>
      <c r="L109" s="74">
        <v>1</v>
      </c>
      <c r="M109" s="77">
        <f t="shared" si="6"/>
        <v>0</v>
      </c>
    </row>
    <row r="110" spans="1:13" customFormat="1" ht="15" customHeight="1" outlineLevel="1" x14ac:dyDescent="0.35">
      <c r="A110" s="382"/>
      <c r="B110" s="223"/>
      <c r="C110" s="385"/>
      <c r="D110" s="245"/>
      <c r="E110" s="256"/>
      <c r="F110" s="266"/>
      <c r="G110" s="266"/>
      <c r="H110" s="257"/>
      <c r="I110" s="190"/>
      <c r="J110" s="10" t="s">
        <v>37</v>
      </c>
      <c r="K110" s="73">
        <f>'BPU - Table des prix'!K110</f>
        <v>0</v>
      </c>
      <c r="L110" s="74">
        <v>1</v>
      </c>
      <c r="M110" s="77">
        <f t="shared" si="6"/>
        <v>0</v>
      </c>
    </row>
    <row r="111" spans="1:13" customFormat="1" ht="15" customHeight="1" outlineLevel="1" x14ac:dyDescent="0.35">
      <c r="A111" s="382"/>
      <c r="B111" s="224"/>
      <c r="C111" s="385"/>
      <c r="D111" s="245"/>
      <c r="E111" s="256"/>
      <c r="F111" s="266"/>
      <c r="G111" s="266"/>
      <c r="H111" s="257"/>
      <c r="I111" s="191"/>
      <c r="J111" s="10" t="s">
        <v>73</v>
      </c>
      <c r="K111" s="73">
        <f>'BPU - Table des prix'!K111</f>
        <v>0</v>
      </c>
      <c r="L111" s="74">
        <v>1</v>
      </c>
      <c r="M111" s="77">
        <f t="shared" si="6"/>
        <v>0</v>
      </c>
    </row>
    <row r="112" spans="1:13" customFormat="1" ht="15" customHeight="1" outlineLevel="1" x14ac:dyDescent="0.35">
      <c r="A112" s="382"/>
      <c r="B112" s="222" t="str">
        <f>A$104&amp;"-C"</f>
        <v>4-C</v>
      </c>
      <c r="C112" s="385"/>
      <c r="D112" s="245"/>
      <c r="E112" s="256" t="s">
        <v>75</v>
      </c>
      <c r="F112" s="266"/>
      <c r="G112" s="266"/>
      <c r="H112" s="257"/>
      <c r="I112" s="357" t="s">
        <v>34</v>
      </c>
      <c r="J112" s="10" t="s">
        <v>35</v>
      </c>
      <c r="K112" s="73">
        <f>'BPU - Table des prix'!K112</f>
        <v>0</v>
      </c>
      <c r="L112" s="74">
        <v>1</v>
      </c>
      <c r="M112" s="77">
        <f t="shared" si="6"/>
        <v>0</v>
      </c>
    </row>
    <row r="113" spans="1:13" customFormat="1" ht="15" customHeight="1" outlineLevel="1" x14ac:dyDescent="0.35">
      <c r="A113" s="382"/>
      <c r="B113" s="223"/>
      <c r="C113" s="385"/>
      <c r="D113" s="245"/>
      <c r="E113" s="256"/>
      <c r="F113" s="266"/>
      <c r="G113" s="266"/>
      <c r="H113" s="257"/>
      <c r="I113" s="357"/>
      <c r="J113" s="10" t="s">
        <v>36</v>
      </c>
      <c r="K113" s="73">
        <f>'BPU - Table des prix'!K113</f>
        <v>0</v>
      </c>
      <c r="L113" s="74">
        <v>1</v>
      </c>
      <c r="M113" s="77">
        <f t="shared" si="6"/>
        <v>0</v>
      </c>
    </row>
    <row r="114" spans="1:13" customFormat="1" ht="15" customHeight="1" outlineLevel="1" x14ac:dyDescent="0.35">
      <c r="A114" s="382"/>
      <c r="B114" s="224"/>
      <c r="C114" s="385"/>
      <c r="D114" s="248"/>
      <c r="E114" s="256"/>
      <c r="F114" s="266"/>
      <c r="G114" s="266"/>
      <c r="H114" s="257"/>
      <c r="I114" s="357"/>
      <c r="J114" s="10" t="s">
        <v>37</v>
      </c>
      <c r="K114" s="73">
        <f>'BPU - Table des prix'!K114</f>
        <v>0</v>
      </c>
      <c r="L114" s="74">
        <v>1</v>
      </c>
      <c r="M114" s="77">
        <f t="shared" si="6"/>
        <v>0</v>
      </c>
    </row>
    <row r="115" spans="1:13" s="91" customFormat="1" ht="15" customHeight="1" outlineLevel="1" x14ac:dyDescent="0.35">
      <c r="A115" s="382"/>
      <c r="B115" s="138"/>
      <c r="C115" s="385"/>
      <c r="D115" s="156" t="s">
        <v>76</v>
      </c>
      <c r="E115" s="367" t="str">
        <f>D115</f>
        <v>Développement en cycle en V</v>
      </c>
      <c r="F115" s="368"/>
      <c r="G115" s="368"/>
      <c r="H115" s="368"/>
      <c r="I115" s="368"/>
      <c r="J115" s="368"/>
      <c r="K115" s="122"/>
      <c r="L115" s="122"/>
      <c r="M115" s="13"/>
    </row>
    <row r="116" spans="1:13" customFormat="1" ht="15" customHeight="1" outlineLevel="1" x14ac:dyDescent="0.35">
      <c r="A116" s="382"/>
      <c r="B116" s="233" t="str">
        <f>A$104&amp;"-D"</f>
        <v>4-D</v>
      </c>
      <c r="C116" s="385"/>
      <c r="D116" s="157"/>
      <c r="E116" s="242" t="s">
        <v>77</v>
      </c>
      <c r="F116" s="243"/>
      <c r="G116" s="243"/>
      <c r="H116" s="244"/>
      <c r="I116" s="189" t="s">
        <v>34</v>
      </c>
      <c r="J116" s="10" t="s">
        <v>35</v>
      </c>
      <c r="K116" s="73">
        <f>'BPU - Table des prix'!K116</f>
        <v>0</v>
      </c>
      <c r="L116" s="74">
        <v>4</v>
      </c>
      <c r="M116" s="77">
        <f t="shared" si="6"/>
        <v>0</v>
      </c>
    </row>
    <row r="117" spans="1:13" customFormat="1" ht="15" customHeight="1" outlineLevel="1" x14ac:dyDescent="0.35">
      <c r="A117" s="382"/>
      <c r="B117" s="234"/>
      <c r="C117" s="385"/>
      <c r="D117" s="157"/>
      <c r="E117" s="245"/>
      <c r="F117" s="246"/>
      <c r="G117" s="246"/>
      <c r="H117" s="247"/>
      <c r="I117" s="190"/>
      <c r="J117" s="10" t="s">
        <v>36</v>
      </c>
      <c r="K117" s="73">
        <f>'BPU - Table des prix'!K117</f>
        <v>0</v>
      </c>
      <c r="L117" s="74">
        <v>4</v>
      </c>
      <c r="M117" s="77">
        <f t="shared" si="6"/>
        <v>0</v>
      </c>
    </row>
    <row r="118" spans="1:13" customFormat="1" ht="15" customHeight="1" outlineLevel="1" x14ac:dyDescent="0.35">
      <c r="A118" s="382"/>
      <c r="B118" s="235"/>
      <c r="C118" s="385"/>
      <c r="D118" s="157"/>
      <c r="E118" s="248"/>
      <c r="F118" s="249"/>
      <c r="G118" s="249"/>
      <c r="H118" s="250"/>
      <c r="I118" s="191"/>
      <c r="J118" s="10" t="s">
        <v>37</v>
      </c>
      <c r="K118" s="73">
        <f>'BPU - Table des prix'!K118</f>
        <v>0</v>
      </c>
      <c r="L118" s="74">
        <v>4</v>
      </c>
      <c r="M118" s="77">
        <f t="shared" si="6"/>
        <v>0</v>
      </c>
    </row>
    <row r="119" spans="1:13" customFormat="1" ht="15" customHeight="1" outlineLevel="1" x14ac:dyDescent="0.35">
      <c r="A119" s="382"/>
      <c r="B119" s="233" t="str">
        <f>A$104&amp;"-E"</f>
        <v>4-E</v>
      </c>
      <c r="C119" s="385"/>
      <c r="D119" s="157"/>
      <c r="E119" s="242" t="s">
        <v>78</v>
      </c>
      <c r="F119" s="243"/>
      <c r="G119" s="243"/>
      <c r="H119" s="244"/>
      <c r="I119" s="172" t="s">
        <v>79</v>
      </c>
      <c r="J119" s="173"/>
      <c r="K119" s="73">
        <f>'BPU - Table des prix'!K119</f>
        <v>0</v>
      </c>
      <c r="L119" s="74">
        <v>4</v>
      </c>
      <c r="M119" s="77">
        <f t="shared" si="6"/>
        <v>0</v>
      </c>
    </row>
    <row r="120" spans="1:13" customFormat="1" ht="15" customHeight="1" outlineLevel="1" x14ac:dyDescent="0.35">
      <c r="A120" s="382"/>
      <c r="B120" s="234"/>
      <c r="C120" s="385"/>
      <c r="D120" s="157"/>
      <c r="E120" s="245"/>
      <c r="F120" s="246"/>
      <c r="G120" s="246"/>
      <c r="H120" s="247"/>
      <c r="I120" s="172" t="s">
        <v>80</v>
      </c>
      <c r="J120" s="173"/>
      <c r="K120" s="73">
        <f>'BPU - Table des prix'!K120</f>
        <v>0</v>
      </c>
      <c r="L120" s="74">
        <v>4</v>
      </c>
      <c r="M120" s="77">
        <f t="shared" si="6"/>
        <v>0</v>
      </c>
    </row>
    <row r="121" spans="1:13" customFormat="1" ht="15" customHeight="1" outlineLevel="1" x14ac:dyDescent="0.35">
      <c r="A121" s="382"/>
      <c r="B121" s="234"/>
      <c r="C121" s="385"/>
      <c r="D121" s="157"/>
      <c r="E121" s="245"/>
      <c r="F121" s="246"/>
      <c r="G121" s="246"/>
      <c r="H121" s="247"/>
      <c r="I121" s="172" t="s">
        <v>81</v>
      </c>
      <c r="J121" s="173"/>
      <c r="K121" s="73">
        <f>'BPU - Table des prix'!K121</f>
        <v>0</v>
      </c>
      <c r="L121" s="74">
        <v>4</v>
      </c>
      <c r="M121" s="77">
        <f t="shared" si="6"/>
        <v>0</v>
      </c>
    </row>
    <row r="122" spans="1:13" customFormat="1" ht="15" customHeight="1" outlineLevel="1" x14ac:dyDescent="0.35">
      <c r="A122" s="382"/>
      <c r="B122" s="235"/>
      <c r="C122" s="385"/>
      <c r="D122" s="157"/>
      <c r="E122" s="248"/>
      <c r="F122" s="249"/>
      <c r="G122" s="249"/>
      <c r="H122" s="250"/>
      <c r="I122" s="172" t="s">
        <v>82</v>
      </c>
      <c r="J122" s="173"/>
      <c r="K122" s="73">
        <f>'BPU - Table des prix'!K122</f>
        <v>0</v>
      </c>
      <c r="L122" s="74">
        <v>4</v>
      </c>
      <c r="M122" s="77">
        <f t="shared" si="6"/>
        <v>0</v>
      </c>
    </row>
    <row r="123" spans="1:13" customFormat="1" ht="15" customHeight="1" outlineLevel="1" x14ac:dyDescent="0.35">
      <c r="A123" s="382"/>
      <c r="B123" s="192" t="str">
        <f>A$104&amp;"-F"</f>
        <v>4-F</v>
      </c>
      <c r="C123" s="385"/>
      <c r="D123" s="157"/>
      <c r="E123" s="242" t="s">
        <v>83</v>
      </c>
      <c r="F123" s="378"/>
      <c r="G123" s="183" t="s">
        <v>177</v>
      </c>
      <c r="H123" s="376"/>
      <c r="I123" s="189" t="s">
        <v>34</v>
      </c>
      <c r="J123" s="10" t="s">
        <v>35</v>
      </c>
      <c r="K123" s="73">
        <f>'BPU - Table des prix'!K123</f>
        <v>0</v>
      </c>
      <c r="L123" s="74">
        <v>4</v>
      </c>
      <c r="M123" s="77">
        <f t="shared" si="6"/>
        <v>0</v>
      </c>
    </row>
    <row r="124" spans="1:13" customFormat="1" outlineLevel="1" x14ac:dyDescent="0.35">
      <c r="A124" s="382"/>
      <c r="B124" s="193"/>
      <c r="C124" s="385"/>
      <c r="D124" s="157"/>
      <c r="E124" s="371"/>
      <c r="F124" s="379"/>
      <c r="G124" s="377"/>
      <c r="H124" s="376"/>
      <c r="I124" s="190"/>
      <c r="J124" s="10" t="s">
        <v>36</v>
      </c>
      <c r="K124" s="73">
        <f>'BPU - Table des prix'!K124</f>
        <v>0</v>
      </c>
      <c r="L124" s="74">
        <v>4</v>
      </c>
      <c r="M124" s="77">
        <f t="shared" si="6"/>
        <v>0</v>
      </c>
    </row>
    <row r="125" spans="1:13" customFormat="1" outlineLevel="1" x14ac:dyDescent="0.35">
      <c r="A125" s="382"/>
      <c r="B125" s="193"/>
      <c r="C125" s="385"/>
      <c r="D125" s="157"/>
      <c r="E125" s="371"/>
      <c r="F125" s="379"/>
      <c r="G125" s="377"/>
      <c r="H125" s="376"/>
      <c r="I125" s="191"/>
      <c r="J125" s="10" t="s">
        <v>37</v>
      </c>
      <c r="K125" s="73">
        <f>'BPU - Table des prix'!K125</f>
        <v>0</v>
      </c>
      <c r="L125" s="74">
        <v>4</v>
      </c>
      <c r="M125" s="77">
        <f t="shared" si="6"/>
        <v>0</v>
      </c>
    </row>
    <row r="126" spans="1:13" customFormat="1" ht="15" customHeight="1" outlineLevel="1" x14ac:dyDescent="0.35">
      <c r="A126" s="382"/>
      <c r="B126" s="193"/>
      <c r="C126" s="385"/>
      <c r="D126" s="157"/>
      <c r="E126" s="371"/>
      <c r="F126" s="379"/>
      <c r="G126" s="183" t="s">
        <v>178</v>
      </c>
      <c r="H126" s="376"/>
      <c r="I126" s="189" t="s">
        <v>34</v>
      </c>
      <c r="J126" s="10" t="s">
        <v>35</v>
      </c>
      <c r="K126" s="73">
        <f>'BPU - Table des prix'!K126</f>
        <v>0</v>
      </c>
      <c r="L126" s="74">
        <v>4</v>
      </c>
      <c r="M126" s="77">
        <f t="shared" si="6"/>
        <v>0</v>
      </c>
    </row>
    <row r="127" spans="1:13" customFormat="1" outlineLevel="1" x14ac:dyDescent="0.35">
      <c r="A127" s="382"/>
      <c r="B127" s="193"/>
      <c r="C127" s="385"/>
      <c r="D127" s="157"/>
      <c r="E127" s="371"/>
      <c r="F127" s="379"/>
      <c r="G127" s="377"/>
      <c r="H127" s="376"/>
      <c r="I127" s="190"/>
      <c r="J127" s="10" t="s">
        <v>36</v>
      </c>
      <c r="K127" s="73">
        <f>'BPU - Table des prix'!K127</f>
        <v>0</v>
      </c>
      <c r="L127" s="74">
        <v>4</v>
      </c>
      <c r="M127" s="77">
        <f t="shared" si="6"/>
        <v>0</v>
      </c>
    </row>
    <row r="128" spans="1:13" customFormat="1" outlineLevel="1" x14ac:dyDescent="0.35">
      <c r="A128" s="382"/>
      <c r="B128" s="193"/>
      <c r="C128" s="385"/>
      <c r="D128" s="157"/>
      <c r="E128" s="371"/>
      <c r="F128" s="379"/>
      <c r="G128" s="377"/>
      <c r="H128" s="376"/>
      <c r="I128" s="191"/>
      <c r="J128" s="10" t="s">
        <v>37</v>
      </c>
      <c r="K128" s="73">
        <f>'BPU - Table des prix'!K128</f>
        <v>0</v>
      </c>
      <c r="L128" s="74">
        <v>4</v>
      </c>
      <c r="M128" s="77">
        <f t="shared" si="6"/>
        <v>0</v>
      </c>
    </row>
    <row r="129" spans="1:13" customFormat="1" outlineLevel="1" x14ac:dyDescent="0.35">
      <c r="A129" s="382"/>
      <c r="B129" s="193"/>
      <c r="C129" s="385"/>
      <c r="D129" s="157"/>
      <c r="E129" s="371"/>
      <c r="F129" s="379"/>
      <c r="G129" s="183" t="s">
        <v>179</v>
      </c>
      <c r="H129" s="376"/>
      <c r="I129" s="189" t="s">
        <v>34</v>
      </c>
      <c r="J129" s="10" t="s">
        <v>35</v>
      </c>
      <c r="K129" s="73">
        <f>'BPU - Table des prix'!K129</f>
        <v>0</v>
      </c>
      <c r="L129" s="74">
        <v>4</v>
      </c>
      <c r="M129" s="77">
        <f t="shared" si="6"/>
        <v>0</v>
      </c>
    </row>
    <row r="130" spans="1:13" customFormat="1" outlineLevel="1" x14ac:dyDescent="0.35">
      <c r="A130" s="382"/>
      <c r="B130" s="193"/>
      <c r="C130" s="385"/>
      <c r="D130" s="157"/>
      <c r="E130" s="371"/>
      <c r="F130" s="379"/>
      <c r="G130" s="377"/>
      <c r="H130" s="376"/>
      <c r="I130" s="190"/>
      <c r="J130" s="10" t="s">
        <v>36</v>
      </c>
      <c r="K130" s="73">
        <f>'BPU - Table des prix'!K130</f>
        <v>0</v>
      </c>
      <c r="L130" s="74">
        <v>4</v>
      </c>
      <c r="M130" s="77">
        <f t="shared" si="6"/>
        <v>0</v>
      </c>
    </row>
    <row r="131" spans="1:13" customFormat="1" outlineLevel="1" x14ac:dyDescent="0.35">
      <c r="A131" s="382"/>
      <c r="B131" s="193"/>
      <c r="C131" s="385"/>
      <c r="D131" s="157"/>
      <c r="E131" s="371"/>
      <c r="F131" s="379"/>
      <c r="G131" s="377"/>
      <c r="H131" s="376"/>
      <c r="I131" s="191"/>
      <c r="J131" s="10" t="s">
        <v>37</v>
      </c>
      <c r="K131" s="73">
        <f>'BPU - Table des prix'!K131</f>
        <v>0</v>
      </c>
      <c r="L131" s="74">
        <v>4</v>
      </c>
      <c r="M131" s="77">
        <f t="shared" si="6"/>
        <v>0</v>
      </c>
    </row>
    <row r="132" spans="1:13" customFormat="1" outlineLevel="1" x14ac:dyDescent="0.35">
      <c r="A132" s="382"/>
      <c r="B132" s="193"/>
      <c r="C132" s="385"/>
      <c r="D132" s="157"/>
      <c r="E132" s="371"/>
      <c r="F132" s="379"/>
      <c r="G132" s="183" t="s">
        <v>180</v>
      </c>
      <c r="H132" s="376"/>
      <c r="I132" s="189" t="s">
        <v>34</v>
      </c>
      <c r="J132" s="10" t="s">
        <v>35</v>
      </c>
      <c r="K132" s="73">
        <f>'BPU - Table des prix'!K132</f>
        <v>0</v>
      </c>
      <c r="L132" s="74">
        <v>4</v>
      </c>
      <c r="M132" s="77">
        <f t="shared" si="6"/>
        <v>0</v>
      </c>
    </row>
    <row r="133" spans="1:13" customFormat="1" outlineLevel="1" x14ac:dyDescent="0.35">
      <c r="A133" s="382"/>
      <c r="B133" s="193"/>
      <c r="C133" s="385"/>
      <c r="D133" s="157"/>
      <c r="E133" s="371"/>
      <c r="F133" s="379"/>
      <c r="G133" s="377"/>
      <c r="H133" s="376"/>
      <c r="I133" s="190"/>
      <c r="J133" s="10" t="s">
        <v>36</v>
      </c>
      <c r="K133" s="73">
        <f>'BPU - Table des prix'!K133</f>
        <v>0</v>
      </c>
      <c r="L133" s="74">
        <v>4</v>
      </c>
      <c r="M133" s="77">
        <f t="shared" si="6"/>
        <v>0</v>
      </c>
    </row>
    <row r="134" spans="1:13" customFormat="1" outlineLevel="1" x14ac:dyDescent="0.35">
      <c r="A134" s="382"/>
      <c r="B134" s="193"/>
      <c r="C134" s="385"/>
      <c r="D134" s="157"/>
      <c r="E134" s="371"/>
      <c r="F134" s="379"/>
      <c r="G134" s="377"/>
      <c r="H134" s="376"/>
      <c r="I134" s="191"/>
      <c r="J134" s="10" t="s">
        <v>37</v>
      </c>
      <c r="K134" s="73">
        <f>'BPU - Table des prix'!K134</f>
        <v>0</v>
      </c>
      <c r="L134" s="74">
        <v>4</v>
      </c>
      <c r="M134" s="77">
        <f t="shared" si="6"/>
        <v>0</v>
      </c>
    </row>
    <row r="135" spans="1:13" customFormat="1" outlineLevel="1" x14ac:dyDescent="0.35">
      <c r="A135" s="382"/>
      <c r="B135" s="193"/>
      <c r="C135" s="385"/>
      <c r="D135" s="157"/>
      <c r="E135" s="371"/>
      <c r="F135" s="379"/>
      <c r="G135" s="183" t="s">
        <v>181</v>
      </c>
      <c r="H135" s="376"/>
      <c r="I135" s="189" t="s">
        <v>34</v>
      </c>
      <c r="J135" s="10" t="s">
        <v>35</v>
      </c>
      <c r="K135" s="73">
        <f>'BPU - Table des prix'!K135</f>
        <v>0</v>
      </c>
      <c r="L135" s="74">
        <v>4</v>
      </c>
      <c r="M135" s="77">
        <f t="shared" si="6"/>
        <v>0</v>
      </c>
    </row>
    <row r="136" spans="1:13" customFormat="1" outlineLevel="1" x14ac:dyDescent="0.35">
      <c r="A136" s="382"/>
      <c r="B136" s="193"/>
      <c r="C136" s="385"/>
      <c r="D136" s="157"/>
      <c r="E136" s="371"/>
      <c r="F136" s="379"/>
      <c r="G136" s="377"/>
      <c r="H136" s="376"/>
      <c r="I136" s="190"/>
      <c r="J136" s="10" t="s">
        <v>36</v>
      </c>
      <c r="K136" s="73">
        <f>'BPU - Table des prix'!K136</f>
        <v>0</v>
      </c>
      <c r="L136" s="74">
        <v>4</v>
      </c>
      <c r="M136" s="77">
        <f t="shared" si="6"/>
        <v>0</v>
      </c>
    </row>
    <row r="137" spans="1:13" customFormat="1" outlineLevel="1" x14ac:dyDescent="0.35">
      <c r="A137" s="382"/>
      <c r="B137" s="193"/>
      <c r="C137" s="385"/>
      <c r="D137" s="157"/>
      <c r="E137" s="371"/>
      <c r="F137" s="379"/>
      <c r="G137" s="377"/>
      <c r="H137" s="376"/>
      <c r="I137" s="191"/>
      <c r="J137" s="10" t="s">
        <v>37</v>
      </c>
      <c r="K137" s="73">
        <f>'BPU - Table des prix'!K137</f>
        <v>0</v>
      </c>
      <c r="L137" s="74">
        <v>4</v>
      </c>
      <c r="M137" s="77">
        <f t="shared" si="6"/>
        <v>0</v>
      </c>
    </row>
    <row r="138" spans="1:13" customFormat="1" ht="15" customHeight="1" outlineLevel="1" x14ac:dyDescent="0.35">
      <c r="A138" s="382"/>
      <c r="B138" s="193"/>
      <c r="C138" s="385"/>
      <c r="D138" s="157"/>
      <c r="E138" s="371"/>
      <c r="F138" s="379"/>
      <c r="G138" s="183" t="s">
        <v>182</v>
      </c>
      <c r="H138" s="376"/>
      <c r="I138" s="189" t="s">
        <v>34</v>
      </c>
      <c r="J138" s="10" t="s">
        <v>35</v>
      </c>
      <c r="K138" s="73">
        <f>'BPU - Table des prix'!K138</f>
        <v>0</v>
      </c>
      <c r="L138" s="74">
        <v>4</v>
      </c>
      <c r="M138" s="77">
        <f t="shared" si="6"/>
        <v>0</v>
      </c>
    </row>
    <row r="139" spans="1:13" customFormat="1" outlineLevel="1" x14ac:dyDescent="0.35">
      <c r="A139" s="382"/>
      <c r="B139" s="193"/>
      <c r="C139" s="385"/>
      <c r="D139" s="157"/>
      <c r="E139" s="371"/>
      <c r="F139" s="379"/>
      <c r="G139" s="377"/>
      <c r="H139" s="376"/>
      <c r="I139" s="190"/>
      <c r="J139" s="10" t="s">
        <v>36</v>
      </c>
      <c r="K139" s="73">
        <f>'BPU - Table des prix'!K139</f>
        <v>0</v>
      </c>
      <c r="L139" s="74">
        <v>4</v>
      </c>
      <c r="M139" s="77">
        <f t="shared" si="6"/>
        <v>0</v>
      </c>
    </row>
    <row r="140" spans="1:13" customFormat="1" outlineLevel="1" x14ac:dyDescent="0.35">
      <c r="A140" s="382"/>
      <c r="B140" s="193"/>
      <c r="C140" s="385"/>
      <c r="D140" s="157"/>
      <c r="E140" s="371"/>
      <c r="F140" s="379"/>
      <c r="G140" s="377"/>
      <c r="H140" s="376"/>
      <c r="I140" s="191"/>
      <c r="J140" s="10" t="s">
        <v>37</v>
      </c>
      <c r="K140" s="73">
        <f>'BPU - Table des prix'!K140</f>
        <v>0</v>
      </c>
      <c r="L140" s="74">
        <v>4</v>
      </c>
      <c r="M140" s="77">
        <f t="shared" si="6"/>
        <v>0</v>
      </c>
    </row>
    <row r="141" spans="1:13" customFormat="1" ht="15" customHeight="1" outlineLevel="1" x14ac:dyDescent="0.35">
      <c r="A141" s="382"/>
      <c r="B141" s="193"/>
      <c r="C141" s="385"/>
      <c r="D141" s="157"/>
      <c r="E141" s="371"/>
      <c r="F141" s="379"/>
      <c r="G141" s="183" t="s">
        <v>183</v>
      </c>
      <c r="H141" s="376"/>
      <c r="I141" s="189" t="s">
        <v>34</v>
      </c>
      <c r="J141" s="10" t="s">
        <v>35</v>
      </c>
      <c r="K141" s="73">
        <f>'BPU - Table des prix'!K141</f>
        <v>0</v>
      </c>
      <c r="L141" s="74">
        <v>4</v>
      </c>
      <c r="M141" s="77">
        <f t="shared" si="6"/>
        <v>0</v>
      </c>
    </row>
    <row r="142" spans="1:13" customFormat="1" outlineLevel="1" x14ac:dyDescent="0.35">
      <c r="A142" s="382"/>
      <c r="B142" s="193"/>
      <c r="C142" s="385"/>
      <c r="D142" s="157"/>
      <c r="E142" s="371"/>
      <c r="F142" s="379"/>
      <c r="G142" s="377"/>
      <c r="H142" s="376"/>
      <c r="I142" s="190"/>
      <c r="J142" s="10" t="s">
        <v>36</v>
      </c>
      <c r="K142" s="73">
        <f>'BPU - Table des prix'!K142</f>
        <v>0</v>
      </c>
      <c r="L142" s="74">
        <v>4</v>
      </c>
      <c r="M142" s="77">
        <f t="shared" si="6"/>
        <v>0</v>
      </c>
    </row>
    <row r="143" spans="1:13" customFormat="1" outlineLevel="1" x14ac:dyDescent="0.35">
      <c r="A143" s="382"/>
      <c r="B143" s="193"/>
      <c r="C143" s="385"/>
      <c r="D143" s="157"/>
      <c r="E143" s="371"/>
      <c r="F143" s="379"/>
      <c r="G143" s="377"/>
      <c r="H143" s="376"/>
      <c r="I143" s="191"/>
      <c r="J143" s="10" t="s">
        <v>37</v>
      </c>
      <c r="K143" s="73">
        <f>'BPU - Table des prix'!K143</f>
        <v>0</v>
      </c>
      <c r="L143" s="74">
        <v>4</v>
      </c>
      <c r="M143" s="77">
        <f t="shared" si="6"/>
        <v>0</v>
      </c>
    </row>
    <row r="144" spans="1:13" customFormat="1" ht="15" customHeight="1" outlineLevel="1" x14ac:dyDescent="0.35">
      <c r="A144" s="382"/>
      <c r="B144" s="193"/>
      <c r="C144" s="385"/>
      <c r="D144" s="157"/>
      <c r="E144" s="371"/>
      <c r="F144" s="379"/>
      <c r="G144" s="183" t="s">
        <v>184</v>
      </c>
      <c r="H144" s="376"/>
      <c r="I144" s="189" t="s">
        <v>34</v>
      </c>
      <c r="J144" s="10" t="s">
        <v>35</v>
      </c>
      <c r="K144" s="73">
        <f>'BPU - Table des prix'!K144</f>
        <v>0</v>
      </c>
      <c r="L144" s="74">
        <v>4</v>
      </c>
      <c r="M144" s="77">
        <f t="shared" si="6"/>
        <v>0</v>
      </c>
    </row>
    <row r="145" spans="1:13" customFormat="1" outlineLevel="1" x14ac:dyDescent="0.35">
      <c r="A145" s="382"/>
      <c r="B145" s="193"/>
      <c r="C145" s="385"/>
      <c r="D145" s="157"/>
      <c r="E145" s="371"/>
      <c r="F145" s="379"/>
      <c r="G145" s="377"/>
      <c r="H145" s="376"/>
      <c r="I145" s="190"/>
      <c r="J145" s="10" t="s">
        <v>36</v>
      </c>
      <c r="K145" s="73">
        <f>'BPU - Table des prix'!K145</f>
        <v>0</v>
      </c>
      <c r="L145" s="74">
        <v>4</v>
      </c>
      <c r="M145" s="77">
        <f t="shared" si="6"/>
        <v>0</v>
      </c>
    </row>
    <row r="146" spans="1:13" customFormat="1" outlineLevel="1" x14ac:dyDescent="0.35">
      <c r="A146" s="382"/>
      <c r="B146" s="193"/>
      <c r="C146" s="385"/>
      <c r="D146" s="157"/>
      <c r="E146" s="371"/>
      <c r="F146" s="379"/>
      <c r="G146" s="377"/>
      <c r="H146" s="376"/>
      <c r="I146" s="191"/>
      <c r="J146" s="10" t="s">
        <v>37</v>
      </c>
      <c r="K146" s="73">
        <f>'BPU - Table des prix'!K146</f>
        <v>0</v>
      </c>
      <c r="L146" s="74">
        <v>4</v>
      </c>
      <c r="M146" s="77">
        <f t="shared" si="6"/>
        <v>0</v>
      </c>
    </row>
    <row r="147" spans="1:13" customFormat="1" ht="15" customHeight="1" outlineLevel="1" x14ac:dyDescent="0.35">
      <c r="A147" s="382"/>
      <c r="B147" s="193"/>
      <c r="C147" s="385"/>
      <c r="D147" s="157"/>
      <c r="E147" s="371"/>
      <c r="F147" s="379"/>
      <c r="G147" s="183" t="s">
        <v>185</v>
      </c>
      <c r="H147" s="376"/>
      <c r="I147" s="189" t="s">
        <v>34</v>
      </c>
      <c r="J147" s="10" t="s">
        <v>35</v>
      </c>
      <c r="K147" s="73">
        <f>'BPU - Table des prix'!K147</f>
        <v>0</v>
      </c>
      <c r="L147" s="74">
        <v>4</v>
      </c>
      <c r="M147" s="77">
        <f t="shared" si="6"/>
        <v>0</v>
      </c>
    </row>
    <row r="148" spans="1:13" customFormat="1" outlineLevel="1" x14ac:dyDescent="0.35">
      <c r="A148" s="382"/>
      <c r="B148" s="193"/>
      <c r="C148" s="385"/>
      <c r="D148" s="157"/>
      <c r="E148" s="371"/>
      <c r="F148" s="379"/>
      <c r="G148" s="377"/>
      <c r="H148" s="376"/>
      <c r="I148" s="190"/>
      <c r="J148" s="10" t="s">
        <v>36</v>
      </c>
      <c r="K148" s="73">
        <f>'BPU - Table des prix'!K148</f>
        <v>0</v>
      </c>
      <c r="L148" s="74">
        <v>4</v>
      </c>
      <c r="M148" s="77">
        <f t="shared" si="6"/>
        <v>0</v>
      </c>
    </row>
    <row r="149" spans="1:13" customFormat="1" outlineLevel="1" x14ac:dyDescent="0.35">
      <c r="A149" s="382"/>
      <c r="B149" s="313"/>
      <c r="C149" s="385"/>
      <c r="D149" s="158"/>
      <c r="E149" s="373"/>
      <c r="F149" s="380"/>
      <c r="G149" s="377"/>
      <c r="H149" s="376"/>
      <c r="I149" s="191"/>
      <c r="J149" s="10" t="s">
        <v>37</v>
      </c>
      <c r="K149" s="73">
        <f>'BPU - Table des prix'!K149</f>
        <v>0</v>
      </c>
      <c r="L149" s="74">
        <v>4</v>
      </c>
      <c r="M149" s="77">
        <f t="shared" si="6"/>
        <v>0</v>
      </c>
    </row>
    <row r="150" spans="1:13" customFormat="1" ht="15" customHeight="1" outlineLevel="1" x14ac:dyDescent="0.35">
      <c r="A150" s="382"/>
      <c r="B150" s="138"/>
      <c r="C150" s="385"/>
      <c r="D150" s="195" t="s">
        <v>515</v>
      </c>
      <c r="E150" s="367" t="str">
        <f>D150</f>
        <v>Développement en approche agile</v>
      </c>
      <c r="F150" s="368"/>
      <c r="G150" s="368"/>
      <c r="H150" s="368"/>
      <c r="I150" s="368"/>
      <c r="J150" s="369"/>
      <c r="K150" s="24" t="s">
        <v>45</v>
      </c>
      <c r="L150" s="121"/>
      <c r="M150" s="13"/>
    </row>
    <row r="151" spans="1:13" customFormat="1" ht="32.25" customHeight="1" outlineLevel="1" x14ac:dyDescent="0.35">
      <c r="A151" s="382"/>
      <c r="B151" s="192" t="str">
        <f>A$104&amp;"-G"</f>
        <v>4-G</v>
      </c>
      <c r="C151" s="385"/>
      <c r="D151" s="195"/>
      <c r="E151" s="242" t="s">
        <v>186</v>
      </c>
      <c r="F151" s="253" t="s">
        <v>188</v>
      </c>
      <c r="G151" s="256" t="s">
        <v>187</v>
      </c>
      <c r="H151" s="376"/>
      <c r="I151" s="172" t="s">
        <v>84</v>
      </c>
      <c r="J151" s="209"/>
      <c r="K151" s="173"/>
      <c r="L151" s="96" t="s">
        <v>238</v>
      </c>
      <c r="M151" s="10"/>
    </row>
    <row r="152" spans="1:13" customFormat="1" ht="15" customHeight="1" outlineLevel="1" x14ac:dyDescent="0.35">
      <c r="A152" s="382"/>
      <c r="B152" s="193"/>
      <c r="C152" s="385"/>
      <c r="D152" s="195"/>
      <c r="E152" s="371"/>
      <c r="F152" s="254"/>
      <c r="G152" s="242" t="s">
        <v>229</v>
      </c>
      <c r="H152" s="370"/>
      <c r="I152" s="413" t="s">
        <v>234</v>
      </c>
      <c r="J152" s="370"/>
      <c r="K152" s="83">
        <f>'BPU - Table des prix'!K152</f>
        <v>0</v>
      </c>
      <c r="L152" s="74">
        <v>1000</v>
      </c>
      <c r="M152" s="78">
        <f>L152*K152*K$6</f>
        <v>0</v>
      </c>
    </row>
    <row r="153" spans="1:13" s="91" customFormat="1" outlineLevel="1" x14ac:dyDescent="0.35">
      <c r="A153" s="382"/>
      <c r="B153" s="193"/>
      <c r="C153" s="385"/>
      <c r="D153" s="195"/>
      <c r="E153" s="371"/>
      <c r="F153" s="254"/>
      <c r="G153" s="371"/>
      <c r="H153" s="372"/>
      <c r="I153" s="413" t="s">
        <v>230</v>
      </c>
      <c r="J153" s="370"/>
      <c r="K153" s="83">
        <f>'BPU - Table des prix'!K153</f>
        <v>0</v>
      </c>
      <c r="L153" s="74">
        <v>1000</v>
      </c>
      <c r="M153" s="78">
        <f>L153*(K$152-K153)*K$6</f>
        <v>0</v>
      </c>
    </row>
    <row r="154" spans="1:13" s="91" customFormat="1" outlineLevel="1" x14ac:dyDescent="0.35">
      <c r="A154" s="382"/>
      <c r="B154" s="193"/>
      <c r="C154" s="385"/>
      <c r="D154" s="195"/>
      <c r="E154" s="371"/>
      <c r="F154" s="254"/>
      <c r="G154" s="371"/>
      <c r="H154" s="372"/>
      <c r="I154" s="413" t="s">
        <v>231</v>
      </c>
      <c r="J154" s="370"/>
      <c r="K154" s="83">
        <f>'BPU - Table des prix'!K154</f>
        <v>0</v>
      </c>
      <c r="L154" s="74">
        <v>1000</v>
      </c>
      <c r="M154" s="78">
        <f>L154*(K$152-K154)*K$6</f>
        <v>0</v>
      </c>
    </row>
    <row r="155" spans="1:13" s="91" customFormat="1" outlineLevel="1" x14ac:dyDescent="0.35">
      <c r="A155" s="382"/>
      <c r="B155" s="193"/>
      <c r="C155" s="385"/>
      <c r="D155" s="195"/>
      <c r="E155" s="371"/>
      <c r="F155" s="158"/>
      <c r="G155" s="373"/>
      <c r="H155" s="374"/>
      <c r="I155" s="413" t="s">
        <v>232</v>
      </c>
      <c r="J155" s="370"/>
      <c r="K155" s="83">
        <f>'BPU - Table des prix'!K155</f>
        <v>0</v>
      </c>
      <c r="L155" s="74">
        <v>1000</v>
      </c>
      <c r="M155" s="78">
        <f>L155*(K$152-K155)*K$6</f>
        <v>0</v>
      </c>
    </row>
    <row r="156" spans="1:13" customFormat="1" outlineLevel="1" x14ac:dyDescent="0.35">
      <c r="A156" s="382"/>
      <c r="B156" s="193"/>
      <c r="C156" s="385"/>
      <c r="D156" s="195"/>
      <c r="E156" s="371"/>
      <c r="F156" s="414" t="s">
        <v>189</v>
      </c>
      <c r="G156" s="242" t="s">
        <v>190</v>
      </c>
      <c r="H156" s="370"/>
      <c r="I156" s="189" t="s">
        <v>34</v>
      </c>
      <c r="J156" s="10" t="s">
        <v>35</v>
      </c>
      <c r="K156" s="83">
        <f>'BPU - Table des prix'!K156</f>
        <v>0</v>
      </c>
      <c r="L156" s="74">
        <v>40</v>
      </c>
      <c r="M156" s="78">
        <f t="shared" ref="M156:M164" si="7">L156*K156*K$6</f>
        <v>0</v>
      </c>
    </row>
    <row r="157" spans="1:13" customFormat="1" outlineLevel="1" x14ac:dyDescent="0.35">
      <c r="A157" s="382"/>
      <c r="B157" s="193"/>
      <c r="C157" s="385"/>
      <c r="D157" s="195"/>
      <c r="E157" s="371"/>
      <c r="F157" s="414"/>
      <c r="G157" s="371"/>
      <c r="H157" s="372"/>
      <c r="I157" s="190"/>
      <c r="J157" s="10" t="s">
        <v>36</v>
      </c>
      <c r="K157" s="83">
        <f>'BPU - Table des prix'!K157</f>
        <v>0</v>
      </c>
      <c r="L157" s="74">
        <v>32</v>
      </c>
      <c r="M157" s="78">
        <f t="shared" si="7"/>
        <v>0</v>
      </c>
    </row>
    <row r="158" spans="1:13" customFormat="1" outlineLevel="1" x14ac:dyDescent="0.35">
      <c r="A158" s="382"/>
      <c r="B158" s="193"/>
      <c r="C158" s="385"/>
      <c r="D158" s="195"/>
      <c r="E158" s="371"/>
      <c r="F158" s="414"/>
      <c r="G158" s="373"/>
      <c r="H158" s="374"/>
      <c r="I158" s="191"/>
      <c r="J158" s="10" t="s">
        <v>37</v>
      </c>
      <c r="K158" s="83">
        <f>'BPU - Table des prix'!K158</f>
        <v>0</v>
      </c>
      <c r="L158" s="74">
        <v>24</v>
      </c>
      <c r="M158" s="78">
        <f t="shared" si="7"/>
        <v>0</v>
      </c>
    </row>
    <row r="159" spans="1:13" customFormat="1" outlineLevel="1" x14ac:dyDescent="0.35">
      <c r="A159" s="382"/>
      <c r="B159" s="193"/>
      <c r="C159" s="385"/>
      <c r="D159" s="195"/>
      <c r="E159" s="371"/>
      <c r="F159" s="415"/>
      <c r="G159" s="242" t="s">
        <v>191</v>
      </c>
      <c r="H159" s="370"/>
      <c r="I159" s="189" t="s">
        <v>34</v>
      </c>
      <c r="J159" s="10" t="s">
        <v>35</v>
      </c>
      <c r="K159" s="83">
        <f>'BPU - Table des prix'!K159</f>
        <v>0</v>
      </c>
      <c r="L159" s="74">
        <v>8</v>
      </c>
      <c r="M159" s="78">
        <f t="shared" si="7"/>
        <v>0</v>
      </c>
    </row>
    <row r="160" spans="1:13" customFormat="1" outlineLevel="1" x14ac:dyDescent="0.35">
      <c r="A160" s="382"/>
      <c r="B160" s="193"/>
      <c r="C160" s="385"/>
      <c r="D160" s="195"/>
      <c r="E160" s="371"/>
      <c r="F160" s="415"/>
      <c r="G160" s="371"/>
      <c r="H160" s="372"/>
      <c r="I160" s="190"/>
      <c r="J160" s="10" t="s">
        <v>36</v>
      </c>
      <c r="K160" s="83">
        <f>'BPU - Table des prix'!K160</f>
        <v>0</v>
      </c>
      <c r="L160" s="74">
        <v>8</v>
      </c>
      <c r="M160" s="78">
        <f t="shared" si="7"/>
        <v>0</v>
      </c>
    </row>
    <row r="161" spans="1:13" customFormat="1" outlineLevel="1" x14ac:dyDescent="0.35">
      <c r="A161" s="382"/>
      <c r="B161" s="193"/>
      <c r="C161" s="385"/>
      <c r="D161" s="195"/>
      <c r="E161" s="371"/>
      <c r="F161" s="415"/>
      <c r="G161" s="373"/>
      <c r="H161" s="374"/>
      <c r="I161" s="191"/>
      <c r="J161" s="10" t="s">
        <v>37</v>
      </c>
      <c r="K161" s="83">
        <f>'BPU - Table des prix'!K161</f>
        <v>0</v>
      </c>
      <c r="L161" s="74">
        <v>8</v>
      </c>
      <c r="M161" s="78">
        <f t="shared" si="7"/>
        <v>0</v>
      </c>
    </row>
    <row r="162" spans="1:13" customFormat="1" outlineLevel="1" x14ac:dyDescent="0.35">
      <c r="A162" s="382"/>
      <c r="B162" s="193"/>
      <c r="C162" s="385"/>
      <c r="D162" s="195"/>
      <c r="E162" s="371"/>
      <c r="F162" s="415"/>
      <c r="G162" s="242" t="s">
        <v>192</v>
      </c>
      <c r="H162" s="370"/>
      <c r="I162" s="189" t="s">
        <v>34</v>
      </c>
      <c r="J162" s="10" t="s">
        <v>35</v>
      </c>
      <c r="K162" s="83">
        <f>'BPU - Table des prix'!K162</f>
        <v>0</v>
      </c>
      <c r="L162" s="74">
        <v>4</v>
      </c>
      <c r="M162" s="78">
        <f t="shared" si="7"/>
        <v>0</v>
      </c>
    </row>
    <row r="163" spans="1:13" customFormat="1" outlineLevel="1" x14ac:dyDescent="0.35">
      <c r="A163" s="382"/>
      <c r="B163" s="193"/>
      <c r="C163" s="385"/>
      <c r="D163" s="195"/>
      <c r="E163" s="371"/>
      <c r="F163" s="415"/>
      <c r="G163" s="371"/>
      <c r="H163" s="372"/>
      <c r="I163" s="190"/>
      <c r="J163" s="10" t="s">
        <v>36</v>
      </c>
      <c r="K163" s="83">
        <f>'BPU - Table des prix'!K163</f>
        <v>0</v>
      </c>
      <c r="L163" s="74">
        <v>4</v>
      </c>
      <c r="M163" s="78">
        <f t="shared" si="7"/>
        <v>0</v>
      </c>
    </row>
    <row r="164" spans="1:13" customFormat="1" ht="15" customHeight="1" outlineLevel="1" x14ac:dyDescent="0.35">
      <c r="A164" s="383"/>
      <c r="B164" s="313"/>
      <c r="C164" s="380"/>
      <c r="D164" s="158"/>
      <c r="E164" s="373"/>
      <c r="F164" s="415"/>
      <c r="G164" s="373"/>
      <c r="H164" s="374"/>
      <c r="I164" s="191"/>
      <c r="J164" s="10" t="s">
        <v>37</v>
      </c>
      <c r="K164" s="83">
        <f>'BPU - Table des prix'!K164</f>
        <v>0</v>
      </c>
      <c r="L164" s="74">
        <v>4</v>
      </c>
      <c r="M164" s="78">
        <f t="shared" si="7"/>
        <v>0</v>
      </c>
    </row>
    <row r="165" spans="1:13" customFormat="1" ht="15" customHeight="1" x14ac:dyDescent="0.3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39"/>
      <c r="M165" s="39"/>
    </row>
    <row r="166" spans="1:13" s="3" customFormat="1" x14ac:dyDescent="0.35">
      <c r="A166" s="251" t="str">
        <f>"Poste "&amp;A168&amp; " : " &amp;C168</f>
        <v>Poste 5 : Prestations d'assistance</v>
      </c>
      <c r="B166" s="252"/>
      <c r="C166" s="252"/>
      <c r="D166" s="252"/>
      <c r="E166" s="252"/>
      <c r="F166" s="252"/>
      <c r="G166" s="252"/>
      <c r="H166" s="252"/>
      <c r="I166" s="252"/>
      <c r="J166" s="252"/>
      <c r="K166" s="15"/>
      <c r="L166" s="15"/>
      <c r="M166" s="15"/>
    </row>
    <row r="167" spans="1:13" customFormat="1" ht="24" customHeight="1" outlineLevel="1" x14ac:dyDescent="0.35">
      <c r="A167" s="358" t="s">
        <v>4</v>
      </c>
      <c r="B167" s="359"/>
      <c r="C167" s="241" t="s">
        <v>5</v>
      </c>
      <c r="D167" s="203"/>
      <c r="E167" s="203"/>
      <c r="F167" s="203"/>
      <c r="G167" s="203"/>
      <c r="H167" s="204"/>
      <c r="I167" s="366" t="s">
        <v>1</v>
      </c>
      <c r="J167" s="359"/>
      <c r="K167" s="18" t="s">
        <v>2</v>
      </c>
      <c r="L167" s="21" t="str">
        <f>L103</f>
        <v>Quantité sur 4 ans</v>
      </c>
      <c r="M167" s="21" t="s">
        <v>226</v>
      </c>
    </row>
    <row r="168" spans="1:13" customFormat="1" ht="15" customHeight="1" outlineLevel="1" x14ac:dyDescent="0.35">
      <c r="A168" s="288">
        <v>5</v>
      </c>
      <c r="B168" s="168" t="str">
        <f>A$168&amp;"-A"</f>
        <v>5-A</v>
      </c>
      <c r="C168" s="361" t="s">
        <v>233</v>
      </c>
      <c r="D168" s="175" t="s">
        <v>201</v>
      </c>
      <c r="E168" s="175" t="s">
        <v>86</v>
      </c>
      <c r="F168" s="181" t="s">
        <v>87</v>
      </c>
      <c r="G168" s="375"/>
      <c r="H168" s="182"/>
      <c r="I168" s="172" t="s">
        <v>8</v>
      </c>
      <c r="J168" s="173"/>
      <c r="K168" s="73">
        <f>'BPU - Table des prix'!K168</f>
        <v>0</v>
      </c>
      <c r="L168" s="74">
        <v>4</v>
      </c>
      <c r="M168" s="77">
        <f t="shared" ref="M168:M184" si="8">L168*K168</f>
        <v>0</v>
      </c>
    </row>
    <row r="169" spans="1:13" customFormat="1" ht="15" customHeight="1" outlineLevel="1" x14ac:dyDescent="0.35">
      <c r="A169" s="289"/>
      <c r="B169" s="210"/>
      <c r="C169" s="361"/>
      <c r="D169" s="175"/>
      <c r="E169" s="176"/>
      <c r="F169" s="183" t="s">
        <v>88</v>
      </c>
      <c r="G169" s="184"/>
      <c r="H169" s="185"/>
      <c r="I169" s="172" t="s">
        <v>8</v>
      </c>
      <c r="J169" s="173"/>
      <c r="K169" s="73">
        <f>'BPU - Table des prix'!K169</f>
        <v>0</v>
      </c>
      <c r="L169" s="74">
        <v>4</v>
      </c>
      <c r="M169" s="77">
        <f t="shared" si="8"/>
        <v>0</v>
      </c>
    </row>
    <row r="170" spans="1:13" customFormat="1" ht="15" customHeight="1" outlineLevel="1" x14ac:dyDescent="0.35">
      <c r="A170" s="289"/>
      <c r="B170" s="210"/>
      <c r="C170" s="361"/>
      <c r="D170" s="175"/>
      <c r="E170" s="174" t="s">
        <v>89</v>
      </c>
      <c r="F170" s="177" t="s">
        <v>90</v>
      </c>
      <c r="G170" s="178"/>
      <c r="H170" s="32" t="s">
        <v>91</v>
      </c>
      <c r="I170" s="172" t="s">
        <v>92</v>
      </c>
      <c r="J170" s="173"/>
      <c r="K170" s="73">
        <f>'BPU - Table des prix'!K170</f>
        <v>0</v>
      </c>
      <c r="L170" s="74">
        <v>4</v>
      </c>
      <c r="M170" s="77">
        <f t="shared" si="8"/>
        <v>0</v>
      </c>
    </row>
    <row r="171" spans="1:13" customFormat="1" ht="15" customHeight="1" outlineLevel="1" x14ac:dyDescent="0.35">
      <c r="A171" s="289"/>
      <c r="B171" s="210"/>
      <c r="C171" s="361"/>
      <c r="D171" s="175"/>
      <c r="E171" s="175"/>
      <c r="F171" s="179"/>
      <c r="G171" s="180"/>
      <c r="H171" s="32" t="s">
        <v>93</v>
      </c>
      <c r="I171" s="172" t="s">
        <v>94</v>
      </c>
      <c r="J171" s="173"/>
      <c r="K171" s="73">
        <f>'BPU - Table des prix'!K171</f>
        <v>0</v>
      </c>
      <c r="L171" s="74">
        <v>4</v>
      </c>
      <c r="M171" s="77">
        <f t="shared" si="8"/>
        <v>0</v>
      </c>
    </row>
    <row r="172" spans="1:13" customFormat="1" ht="15" customHeight="1" outlineLevel="1" x14ac:dyDescent="0.35">
      <c r="A172" s="289"/>
      <c r="B172" s="210"/>
      <c r="C172" s="361"/>
      <c r="D172" s="175"/>
      <c r="E172" s="175"/>
      <c r="F172" s="181"/>
      <c r="G172" s="182"/>
      <c r="H172" s="32" t="s">
        <v>95</v>
      </c>
      <c r="I172" s="172" t="s">
        <v>96</v>
      </c>
      <c r="J172" s="173"/>
      <c r="K172" s="73">
        <f>'BPU - Table des prix'!K172</f>
        <v>0</v>
      </c>
      <c r="L172" s="74">
        <v>4</v>
      </c>
      <c r="M172" s="77">
        <f t="shared" si="8"/>
        <v>0</v>
      </c>
    </row>
    <row r="173" spans="1:13" customFormat="1" ht="15" customHeight="1" outlineLevel="1" x14ac:dyDescent="0.35">
      <c r="A173" s="289"/>
      <c r="B173" s="210"/>
      <c r="C173" s="361"/>
      <c r="D173" s="175"/>
      <c r="E173" s="175"/>
      <c r="F173" s="177" t="s">
        <v>97</v>
      </c>
      <c r="G173" s="178"/>
      <c r="H173" s="32" t="s">
        <v>91</v>
      </c>
      <c r="I173" s="172" t="s">
        <v>92</v>
      </c>
      <c r="J173" s="173"/>
      <c r="K173" s="73">
        <f>'BPU - Table des prix'!K173</f>
        <v>0</v>
      </c>
      <c r="L173" s="74">
        <v>4</v>
      </c>
      <c r="M173" s="77">
        <f t="shared" si="8"/>
        <v>0</v>
      </c>
    </row>
    <row r="174" spans="1:13" customFormat="1" ht="15" customHeight="1" outlineLevel="1" x14ac:dyDescent="0.35">
      <c r="A174" s="289"/>
      <c r="B174" s="210"/>
      <c r="C174" s="361"/>
      <c r="D174" s="175"/>
      <c r="E174" s="175"/>
      <c r="F174" s="179"/>
      <c r="G174" s="180"/>
      <c r="H174" s="32" t="s">
        <v>93</v>
      </c>
      <c r="I174" s="172" t="s">
        <v>94</v>
      </c>
      <c r="J174" s="173"/>
      <c r="K174" s="73">
        <f>'BPU - Table des prix'!K174</f>
        <v>0</v>
      </c>
      <c r="L174" s="74">
        <v>4</v>
      </c>
      <c r="M174" s="77">
        <f t="shared" si="8"/>
        <v>0</v>
      </c>
    </row>
    <row r="175" spans="1:13" customFormat="1" ht="15" customHeight="1" outlineLevel="1" x14ac:dyDescent="0.35">
      <c r="A175" s="289"/>
      <c r="B175" s="210"/>
      <c r="C175" s="361"/>
      <c r="D175" s="175"/>
      <c r="E175" s="176"/>
      <c r="F175" s="181"/>
      <c r="G175" s="182"/>
      <c r="H175" s="32" t="s">
        <v>95</v>
      </c>
      <c r="I175" s="172" t="s">
        <v>96</v>
      </c>
      <c r="J175" s="173"/>
      <c r="K175" s="73">
        <f>'BPU - Table des prix'!K175</f>
        <v>0</v>
      </c>
      <c r="L175" s="74">
        <v>4</v>
      </c>
      <c r="M175" s="77">
        <f t="shared" si="8"/>
        <v>0</v>
      </c>
    </row>
    <row r="176" spans="1:13" customFormat="1" ht="15" customHeight="1" outlineLevel="1" x14ac:dyDescent="0.35">
      <c r="A176" s="289"/>
      <c r="B176" s="210"/>
      <c r="C176" s="361"/>
      <c r="D176" s="175"/>
      <c r="E176" s="183" t="s">
        <v>98</v>
      </c>
      <c r="F176" s="184"/>
      <c r="G176" s="184"/>
      <c r="H176" s="185"/>
      <c r="I176" s="172" t="s">
        <v>85</v>
      </c>
      <c r="J176" s="173"/>
      <c r="K176" s="73">
        <f>'BPU - Table des prix'!K176</f>
        <v>0</v>
      </c>
      <c r="L176" s="74">
        <v>4</v>
      </c>
      <c r="M176" s="77">
        <f t="shared" si="8"/>
        <v>0</v>
      </c>
    </row>
    <row r="177" spans="1:13" customFormat="1" ht="15" customHeight="1" outlineLevel="1" x14ac:dyDescent="0.35">
      <c r="A177" s="289"/>
      <c r="B177" s="210"/>
      <c r="C177" s="361"/>
      <c r="D177" s="175"/>
      <c r="E177" s="174" t="s">
        <v>99</v>
      </c>
      <c r="F177" s="183" t="s">
        <v>100</v>
      </c>
      <c r="G177" s="184"/>
      <c r="H177" s="185"/>
      <c r="I177" s="172" t="s">
        <v>101</v>
      </c>
      <c r="J177" s="173"/>
      <c r="K177" s="73">
        <f>'BPU - Table des prix'!K177</f>
        <v>0</v>
      </c>
      <c r="L177" s="74">
        <v>4</v>
      </c>
      <c r="M177" s="77">
        <f t="shared" si="8"/>
        <v>0</v>
      </c>
    </row>
    <row r="178" spans="1:13" customFormat="1" ht="15" customHeight="1" outlineLevel="1" x14ac:dyDescent="0.35">
      <c r="A178" s="289"/>
      <c r="B178" s="169"/>
      <c r="C178" s="361"/>
      <c r="D178" s="176"/>
      <c r="E178" s="176"/>
      <c r="F178" s="183" t="s">
        <v>102</v>
      </c>
      <c r="G178" s="184"/>
      <c r="H178" s="185"/>
      <c r="I178" s="172" t="s">
        <v>103</v>
      </c>
      <c r="J178" s="173"/>
      <c r="K178" s="73">
        <f>'BPU - Table des prix'!K178</f>
        <v>0</v>
      </c>
      <c r="L178" s="74">
        <v>4</v>
      </c>
      <c r="M178" s="77">
        <f t="shared" si="8"/>
        <v>0</v>
      </c>
    </row>
    <row r="179" spans="1:13" ht="15" customHeight="1" outlineLevel="1" x14ac:dyDescent="0.2">
      <c r="A179" s="289"/>
      <c r="B179" s="93" t="str">
        <f>A$168&amp;"-B"</f>
        <v>5-B</v>
      </c>
      <c r="C179" s="361"/>
      <c r="D179" s="199" t="s">
        <v>104</v>
      </c>
      <c r="E179" s="197" t="s">
        <v>105</v>
      </c>
      <c r="F179" s="202"/>
      <c r="G179" s="202"/>
      <c r="H179" s="198"/>
      <c r="I179" s="172" t="s">
        <v>8</v>
      </c>
      <c r="J179" s="173"/>
      <c r="K179" s="73">
        <f>'BPU - Table des prix'!K179</f>
        <v>0</v>
      </c>
      <c r="L179" s="74">
        <v>4</v>
      </c>
      <c r="M179" s="77">
        <f t="shared" si="8"/>
        <v>0</v>
      </c>
    </row>
    <row r="180" spans="1:13" ht="15" customHeight="1" outlineLevel="1" x14ac:dyDescent="0.2">
      <c r="A180" s="289"/>
      <c r="B180" s="168" t="str">
        <f>A$168&amp;"-C"</f>
        <v>5-C</v>
      </c>
      <c r="C180" s="361"/>
      <c r="D180" s="200"/>
      <c r="E180" s="199" t="s">
        <v>106</v>
      </c>
      <c r="F180" s="197" t="s">
        <v>107</v>
      </c>
      <c r="G180" s="202"/>
      <c r="H180" s="198"/>
      <c r="I180" s="172" t="s">
        <v>108</v>
      </c>
      <c r="J180" s="173"/>
      <c r="K180" s="73">
        <f>'BPU - Table des prix'!K180</f>
        <v>0</v>
      </c>
      <c r="L180" s="74">
        <v>4</v>
      </c>
      <c r="M180" s="77">
        <f t="shared" si="8"/>
        <v>0</v>
      </c>
    </row>
    <row r="181" spans="1:13" ht="15" customHeight="1" outlineLevel="1" x14ac:dyDescent="0.2">
      <c r="A181" s="289"/>
      <c r="B181" s="210"/>
      <c r="C181" s="361"/>
      <c r="D181" s="200"/>
      <c r="E181" s="200"/>
      <c r="F181" s="199" t="s">
        <v>109</v>
      </c>
      <c r="G181" s="197" t="s">
        <v>110</v>
      </c>
      <c r="H181" s="198"/>
      <c r="I181" s="172" t="s">
        <v>111</v>
      </c>
      <c r="J181" s="173"/>
      <c r="K181" s="73">
        <f>'BPU - Table des prix'!K181</f>
        <v>0</v>
      </c>
      <c r="L181" s="74">
        <v>4</v>
      </c>
      <c r="M181" s="77">
        <f t="shared" si="8"/>
        <v>0</v>
      </c>
    </row>
    <row r="182" spans="1:13" ht="15" customHeight="1" outlineLevel="1" x14ac:dyDescent="0.2">
      <c r="A182" s="289"/>
      <c r="B182" s="169"/>
      <c r="C182" s="361"/>
      <c r="D182" s="200"/>
      <c r="E182" s="201"/>
      <c r="F182" s="201"/>
      <c r="G182" s="197" t="s">
        <v>112</v>
      </c>
      <c r="H182" s="198"/>
      <c r="I182" s="172" t="s">
        <v>113</v>
      </c>
      <c r="J182" s="173"/>
      <c r="K182" s="73">
        <f>'BPU - Table des prix'!K182</f>
        <v>0</v>
      </c>
      <c r="L182" s="74">
        <v>4</v>
      </c>
      <c r="M182" s="77">
        <f t="shared" si="8"/>
        <v>0</v>
      </c>
    </row>
    <row r="183" spans="1:13" ht="15" customHeight="1" outlineLevel="1" x14ac:dyDescent="0.2">
      <c r="A183" s="289"/>
      <c r="B183" s="168" t="str">
        <f>A$168&amp;"-D"</f>
        <v>5-D</v>
      </c>
      <c r="C183" s="361"/>
      <c r="D183" s="200"/>
      <c r="E183" s="227" t="s">
        <v>114</v>
      </c>
      <c r="F183" s="228"/>
      <c r="G183" s="197" t="s">
        <v>110</v>
      </c>
      <c r="H183" s="198"/>
      <c r="I183" s="172" t="s">
        <v>111</v>
      </c>
      <c r="J183" s="173"/>
      <c r="K183" s="73">
        <f>'BPU - Table des prix'!K183</f>
        <v>0</v>
      </c>
      <c r="L183" s="74">
        <v>4</v>
      </c>
      <c r="M183" s="77">
        <f t="shared" si="8"/>
        <v>0</v>
      </c>
    </row>
    <row r="184" spans="1:13" ht="15" customHeight="1" outlineLevel="1" x14ac:dyDescent="0.2">
      <c r="A184" s="289"/>
      <c r="B184" s="210"/>
      <c r="C184" s="361"/>
      <c r="D184" s="201"/>
      <c r="E184" s="231"/>
      <c r="F184" s="232"/>
      <c r="G184" s="197" t="s">
        <v>112</v>
      </c>
      <c r="H184" s="198"/>
      <c r="I184" s="172" t="s">
        <v>113</v>
      </c>
      <c r="J184" s="173"/>
      <c r="K184" s="73">
        <f>'BPU - Table des prix'!K184</f>
        <v>0</v>
      </c>
      <c r="L184" s="74">
        <v>4</v>
      </c>
      <c r="M184" s="77">
        <f t="shared" si="8"/>
        <v>0</v>
      </c>
    </row>
    <row r="185" spans="1:13" ht="40" customHeight="1" outlineLevel="1" x14ac:dyDescent="0.2">
      <c r="A185" s="289"/>
      <c r="B185" s="95" t="str">
        <f>A$168&amp;"-E"</f>
        <v>5-E</v>
      </c>
      <c r="C185" s="361"/>
      <c r="D185" s="197" t="s">
        <v>115</v>
      </c>
      <c r="E185" s="202"/>
      <c r="F185" s="202"/>
      <c r="G185" s="202"/>
      <c r="H185" s="198"/>
      <c r="I185" s="172" t="s">
        <v>41</v>
      </c>
      <c r="J185" s="209"/>
      <c r="K185" s="173"/>
      <c r="L185" s="98"/>
      <c r="M185" s="99"/>
    </row>
    <row r="186" spans="1:13" ht="40" customHeight="1" outlineLevel="1" x14ac:dyDescent="0.2">
      <c r="A186" s="290"/>
      <c r="B186" s="87" t="str">
        <f>A$168&amp;"-F"</f>
        <v>5-F</v>
      </c>
      <c r="C186" s="361"/>
      <c r="D186" s="197" t="s">
        <v>116</v>
      </c>
      <c r="E186" s="202"/>
      <c r="F186" s="202"/>
      <c r="G186" s="202"/>
      <c r="H186" s="198"/>
      <c r="I186" s="172" t="s">
        <v>41</v>
      </c>
      <c r="J186" s="209"/>
      <c r="K186" s="173"/>
      <c r="L186" s="98"/>
      <c r="M186" s="99"/>
    </row>
    <row r="187" spans="1:13" customFormat="1" ht="15" customHeight="1" x14ac:dyDescent="0.3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76"/>
      <c r="M187" s="76"/>
    </row>
    <row r="188" spans="1:13" s="3" customFormat="1" x14ac:dyDescent="0.35">
      <c r="A188" s="236" t="str">
        <f>"Poste "&amp;A190&amp; " : " &amp;C190</f>
        <v>Poste 6 : Prestations de sortie</v>
      </c>
      <c r="B188" s="237"/>
      <c r="C188" s="237"/>
      <c r="D188" s="237"/>
      <c r="E188" s="237"/>
      <c r="F188" s="237"/>
      <c r="G188" s="237"/>
      <c r="H188" s="237"/>
      <c r="I188" s="237"/>
      <c r="J188" s="237"/>
      <c r="K188" s="14"/>
      <c r="L188" s="14"/>
      <c r="M188" s="14"/>
    </row>
    <row r="189" spans="1:13" customFormat="1" ht="24" customHeight="1" outlineLevel="1" x14ac:dyDescent="0.35">
      <c r="A189" s="358" t="s">
        <v>4</v>
      </c>
      <c r="B189" s="359"/>
      <c r="C189" s="366" t="s">
        <v>5</v>
      </c>
      <c r="D189" s="358"/>
      <c r="E189" s="358"/>
      <c r="F189" s="358"/>
      <c r="G189" s="358"/>
      <c r="H189" s="359"/>
      <c r="I189" s="366" t="s">
        <v>1</v>
      </c>
      <c r="J189" s="359"/>
      <c r="K189" s="18" t="s">
        <v>2</v>
      </c>
      <c r="L189" s="21" t="str">
        <f>L167</f>
        <v>Quantité sur 4 ans</v>
      </c>
      <c r="M189" s="21" t="s">
        <v>226</v>
      </c>
    </row>
    <row r="190" spans="1:13" customFormat="1" ht="15" customHeight="1" outlineLevel="1" x14ac:dyDescent="0.35">
      <c r="A190" s="238">
        <v>6</v>
      </c>
      <c r="B190" s="168" t="str">
        <f>A$190&amp;"-A"</f>
        <v>6-A</v>
      </c>
      <c r="C190" s="360" t="s">
        <v>117</v>
      </c>
      <c r="D190" s="205" t="s">
        <v>118</v>
      </c>
      <c r="E190" s="363"/>
      <c r="F190" s="356" t="s">
        <v>119</v>
      </c>
      <c r="G190" s="356"/>
      <c r="H190" s="356"/>
      <c r="I190" s="172" t="s">
        <v>120</v>
      </c>
      <c r="J190" s="173"/>
      <c r="K190" s="73">
        <f>'BPU - Table des prix'!K190</f>
        <v>0</v>
      </c>
      <c r="L190" s="74">
        <v>2</v>
      </c>
      <c r="M190" s="77">
        <f>L190*K190</f>
        <v>0</v>
      </c>
    </row>
    <row r="191" spans="1:13" customFormat="1" ht="15" customHeight="1" outlineLevel="1" x14ac:dyDescent="0.35">
      <c r="A191" s="239"/>
      <c r="B191" s="210"/>
      <c r="C191" s="361"/>
      <c r="D191" s="364"/>
      <c r="E191" s="365"/>
      <c r="F191" s="356" t="s">
        <v>121</v>
      </c>
      <c r="G191" s="356"/>
      <c r="H191" s="356"/>
      <c r="I191" s="172" t="s">
        <v>120</v>
      </c>
      <c r="J191" s="173"/>
      <c r="K191" s="73">
        <f>'BPU - Table des prix'!K191</f>
        <v>0</v>
      </c>
      <c r="L191" s="74">
        <v>2</v>
      </c>
      <c r="M191" s="77">
        <f>L191*K191</f>
        <v>0</v>
      </c>
    </row>
    <row r="192" spans="1:13" customFormat="1" ht="15" customHeight="1" outlineLevel="1" x14ac:dyDescent="0.35">
      <c r="A192" s="240"/>
      <c r="B192" s="30" t="str">
        <f>A$190&amp;"-B"</f>
        <v>6-B</v>
      </c>
      <c r="C192" s="362"/>
      <c r="D192" s="356" t="s">
        <v>122</v>
      </c>
      <c r="E192" s="356"/>
      <c r="F192" s="356"/>
      <c r="G192" s="356"/>
      <c r="H192" s="356"/>
      <c r="I192" s="357" t="s">
        <v>8</v>
      </c>
      <c r="J192" s="357"/>
      <c r="K192" s="73">
        <f>'BPU - Table des prix'!K192</f>
        <v>0</v>
      </c>
      <c r="L192" s="74">
        <v>1</v>
      </c>
      <c r="M192" s="77">
        <f>L192*K192</f>
        <v>0</v>
      </c>
    </row>
    <row r="193" spans="12:13" ht="15" thickBot="1" x14ac:dyDescent="0.4"/>
    <row r="194" spans="12:13" ht="15" thickBot="1" x14ac:dyDescent="0.4">
      <c r="L194" s="418" t="s">
        <v>228</v>
      </c>
      <c r="M194" s="417">
        <f>SUM(M8:M192)</f>
        <v>0</v>
      </c>
    </row>
    <row r="195" spans="12:13" ht="15" thickBot="1" x14ac:dyDescent="0.4">
      <c r="L195" s="416" t="s">
        <v>517</v>
      </c>
      <c r="M195" s="417">
        <f>M194*1.2</f>
        <v>0</v>
      </c>
    </row>
  </sheetData>
  <mergeCells count="306">
    <mergeCell ref="A168:A186"/>
    <mergeCell ref="F151:F155"/>
    <mergeCell ref="G152:H155"/>
    <mergeCell ref="I153:J153"/>
    <mergeCell ref="I154:J154"/>
    <mergeCell ref="I155:J155"/>
    <mergeCell ref="I186:K186"/>
    <mergeCell ref="D186:H186"/>
    <mergeCell ref="I185:K185"/>
    <mergeCell ref="D185:H185"/>
    <mergeCell ref="G182:H182"/>
    <mergeCell ref="G181:H181"/>
    <mergeCell ref="C168:C186"/>
    <mergeCell ref="A167:B167"/>
    <mergeCell ref="C167:H167"/>
    <mergeCell ref="I167:J167"/>
    <mergeCell ref="B151:B164"/>
    <mergeCell ref="E151:E164"/>
    <mergeCell ref="G151:H151"/>
    <mergeCell ref="I151:K151"/>
    <mergeCell ref="I152:J152"/>
    <mergeCell ref="F156:F164"/>
    <mergeCell ref="G156:H158"/>
    <mergeCell ref="I156:I158"/>
    <mergeCell ref="B6:H6"/>
    <mergeCell ref="I6:J6"/>
    <mergeCell ref="A8:J8"/>
    <mergeCell ref="A9:B9"/>
    <mergeCell ref="C9:H9"/>
    <mergeCell ref="I9:J9"/>
    <mergeCell ref="A1:C1"/>
    <mergeCell ref="A4:J4"/>
    <mergeCell ref="A5:B5"/>
    <mergeCell ref="C5:H5"/>
    <mergeCell ref="I5:J5"/>
    <mergeCell ref="D1:M1"/>
    <mergeCell ref="A2:M2"/>
    <mergeCell ref="F19:F24"/>
    <mergeCell ref="G19:G22"/>
    <mergeCell ref="I19:J19"/>
    <mergeCell ref="I20:J20"/>
    <mergeCell ref="I21:J21"/>
    <mergeCell ref="I22:J22"/>
    <mergeCell ref="G23:G24"/>
    <mergeCell ref="I23:J23"/>
    <mergeCell ref="G13:G16"/>
    <mergeCell ref="I13:J13"/>
    <mergeCell ref="I14:J14"/>
    <mergeCell ref="I15:J15"/>
    <mergeCell ref="I16:J16"/>
    <mergeCell ref="G17:G18"/>
    <mergeCell ref="I17:J17"/>
    <mergeCell ref="I18:J18"/>
    <mergeCell ref="I24:J24"/>
    <mergeCell ref="D12:D28"/>
    <mergeCell ref="I12:J12"/>
    <mergeCell ref="E13:E28"/>
    <mergeCell ref="F13:F18"/>
    <mergeCell ref="I42:J42"/>
    <mergeCell ref="I43:J43"/>
    <mergeCell ref="F25:F28"/>
    <mergeCell ref="G25:G26"/>
    <mergeCell ref="I25:J25"/>
    <mergeCell ref="I26:J26"/>
    <mergeCell ref="I33:J33"/>
    <mergeCell ref="G34:H36"/>
    <mergeCell ref="I34:J34"/>
    <mergeCell ref="I35:J35"/>
    <mergeCell ref="I36:J36"/>
    <mergeCell ref="D29:K29"/>
    <mergeCell ref="D30:D43"/>
    <mergeCell ref="E30:E36"/>
    <mergeCell ref="F30:H30"/>
    <mergeCell ref="I30:J30"/>
    <mergeCell ref="F31:F36"/>
    <mergeCell ref="G27:G28"/>
    <mergeCell ref="I27:J27"/>
    <mergeCell ref="I28:J28"/>
    <mergeCell ref="A45:J45"/>
    <mergeCell ref="A46:B46"/>
    <mergeCell ref="C46:H46"/>
    <mergeCell ref="I46:J46"/>
    <mergeCell ref="E37:E43"/>
    <mergeCell ref="F37:H37"/>
    <mergeCell ref="I37:J37"/>
    <mergeCell ref="F38:F43"/>
    <mergeCell ref="G38:H40"/>
    <mergeCell ref="I38:J38"/>
    <mergeCell ref="I39:J39"/>
    <mergeCell ref="I40:J40"/>
    <mergeCell ref="G41:H43"/>
    <mergeCell ref="I41:J41"/>
    <mergeCell ref="B30:B43"/>
    <mergeCell ref="A10:A43"/>
    <mergeCell ref="C10:C43"/>
    <mergeCell ref="D10:H10"/>
    <mergeCell ref="I10:J10"/>
    <mergeCell ref="D11:K11"/>
    <mergeCell ref="B12:B28"/>
    <mergeCell ref="G31:H33"/>
    <mergeCell ref="I31:J31"/>
    <mergeCell ref="I32:J32"/>
    <mergeCell ref="B47:B50"/>
    <mergeCell ref="C47:C58"/>
    <mergeCell ref="D47:H50"/>
    <mergeCell ref="I47:I50"/>
    <mergeCell ref="B51:B53"/>
    <mergeCell ref="D51:H53"/>
    <mergeCell ref="I51:I53"/>
    <mergeCell ref="D54:H54"/>
    <mergeCell ref="I54:K54"/>
    <mergeCell ref="G64:G65"/>
    <mergeCell ref="I64:J64"/>
    <mergeCell ref="I65:J65"/>
    <mergeCell ref="G66:G67"/>
    <mergeCell ref="I66:J66"/>
    <mergeCell ref="I67:J67"/>
    <mergeCell ref="B77:B84"/>
    <mergeCell ref="B55:B58"/>
    <mergeCell ref="D55:E58"/>
    <mergeCell ref="F55:H55"/>
    <mergeCell ref="I55:J55"/>
    <mergeCell ref="F56:H58"/>
    <mergeCell ref="I56:I58"/>
    <mergeCell ref="B73:B74"/>
    <mergeCell ref="E73:G73"/>
    <mergeCell ref="I73:J73"/>
    <mergeCell ref="E74:G74"/>
    <mergeCell ref="I74:J74"/>
    <mergeCell ref="I80:J80"/>
    <mergeCell ref="A61:B61"/>
    <mergeCell ref="C61:H61"/>
    <mergeCell ref="I61:J61"/>
    <mergeCell ref="A62:A100"/>
    <mergeCell ref="A47:A58"/>
    <mergeCell ref="I81:J81"/>
    <mergeCell ref="I82:J82"/>
    <mergeCell ref="G83:G84"/>
    <mergeCell ref="I83:J83"/>
    <mergeCell ref="I84:J84"/>
    <mergeCell ref="D76:D91"/>
    <mergeCell ref="E76:G76"/>
    <mergeCell ref="I76:J76"/>
    <mergeCell ref="E77:F80"/>
    <mergeCell ref="G77:G78"/>
    <mergeCell ref="I77:J77"/>
    <mergeCell ref="I78:J78"/>
    <mergeCell ref="G79:G80"/>
    <mergeCell ref="I79:J79"/>
    <mergeCell ref="I86:J86"/>
    <mergeCell ref="I87:J87"/>
    <mergeCell ref="G88:G89"/>
    <mergeCell ref="I88:J88"/>
    <mergeCell ref="I89:J89"/>
    <mergeCell ref="B90:B91"/>
    <mergeCell ref="E90:G90"/>
    <mergeCell ref="I90:J90"/>
    <mergeCell ref="E91:G91"/>
    <mergeCell ref="I91:J91"/>
    <mergeCell ref="C63:C100"/>
    <mergeCell ref="D63:D74"/>
    <mergeCell ref="E63:F63"/>
    <mergeCell ref="I63:J63"/>
    <mergeCell ref="B64:B67"/>
    <mergeCell ref="E68:F68"/>
    <mergeCell ref="I68:J68"/>
    <mergeCell ref="B69:B72"/>
    <mergeCell ref="E69:F72"/>
    <mergeCell ref="G69:G70"/>
    <mergeCell ref="G71:G72"/>
    <mergeCell ref="E64:F67"/>
    <mergeCell ref="E81:F84"/>
    <mergeCell ref="G81:G82"/>
    <mergeCell ref="E85:F85"/>
    <mergeCell ref="I85:J85"/>
    <mergeCell ref="B86:B89"/>
    <mergeCell ref="E86:F89"/>
    <mergeCell ref="G86:G87"/>
    <mergeCell ref="I97:J97"/>
    <mergeCell ref="B99:B100"/>
    <mergeCell ref="D99:E100"/>
    <mergeCell ref="F99:H99"/>
    <mergeCell ref="I99:J99"/>
    <mergeCell ref="F100:H100"/>
    <mergeCell ref="I100:J100"/>
    <mergeCell ref="E93:F93"/>
    <mergeCell ref="I93:J93"/>
    <mergeCell ref="B94:B97"/>
    <mergeCell ref="E94:F97"/>
    <mergeCell ref="G94:G95"/>
    <mergeCell ref="I94:J94"/>
    <mergeCell ref="I95:J95"/>
    <mergeCell ref="G96:G97"/>
    <mergeCell ref="I96:J96"/>
    <mergeCell ref="D93:D97"/>
    <mergeCell ref="B108:B111"/>
    <mergeCell ref="E108:H111"/>
    <mergeCell ref="I108:I111"/>
    <mergeCell ref="B112:B114"/>
    <mergeCell ref="E112:H114"/>
    <mergeCell ref="I112:I114"/>
    <mergeCell ref="A102:J102"/>
    <mergeCell ref="A103:B103"/>
    <mergeCell ref="C103:H103"/>
    <mergeCell ref="I103:J103"/>
    <mergeCell ref="A104:A164"/>
    <mergeCell ref="B104:B107"/>
    <mergeCell ref="C104:C164"/>
    <mergeCell ref="D104:D114"/>
    <mergeCell ref="E104:H107"/>
    <mergeCell ref="I104:I107"/>
    <mergeCell ref="B116:B118"/>
    <mergeCell ref="E116:H118"/>
    <mergeCell ref="I116:I118"/>
    <mergeCell ref="B119:B122"/>
    <mergeCell ref="E119:H122"/>
    <mergeCell ref="I119:J119"/>
    <mergeCell ref="I120:J120"/>
    <mergeCell ref="I121:J121"/>
    <mergeCell ref="I122:J122"/>
    <mergeCell ref="G135:H137"/>
    <mergeCell ref="I135:I137"/>
    <mergeCell ref="G138:H140"/>
    <mergeCell ref="I138:I140"/>
    <mergeCell ref="G141:H143"/>
    <mergeCell ref="I141:I143"/>
    <mergeCell ref="B123:B149"/>
    <mergeCell ref="E123:F149"/>
    <mergeCell ref="G123:H125"/>
    <mergeCell ref="I123:I125"/>
    <mergeCell ref="G126:H128"/>
    <mergeCell ref="I126:I128"/>
    <mergeCell ref="G129:H131"/>
    <mergeCell ref="I129:I131"/>
    <mergeCell ref="G132:H134"/>
    <mergeCell ref="I132:I134"/>
    <mergeCell ref="G144:H146"/>
    <mergeCell ref="I144:I146"/>
    <mergeCell ref="G147:H149"/>
    <mergeCell ref="I147:I149"/>
    <mergeCell ref="D115:D149"/>
    <mergeCell ref="E115:J115"/>
    <mergeCell ref="D150:D164"/>
    <mergeCell ref="E150:J150"/>
    <mergeCell ref="G159:H161"/>
    <mergeCell ref="I159:I161"/>
    <mergeCell ref="G162:H164"/>
    <mergeCell ref="I162:I164"/>
    <mergeCell ref="A166:J166"/>
    <mergeCell ref="B168:B178"/>
    <mergeCell ref="D168:D178"/>
    <mergeCell ref="E168:E169"/>
    <mergeCell ref="F168:H168"/>
    <mergeCell ref="I168:J168"/>
    <mergeCell ref="F169:H169"/>
    <mergeCell ref="I169:J169"/>
    <mergeCell ref="E170:E175"/>
    <mergeCell ref="F170:G172"/>
    <mergeCell ref="I170:J170"/>
    <mergeCell ref="I171:J171"/>
    <mergeCell ref="I172:J172"/>
    <mergeCell ref="F173:G175"/>
    <mergeCell ref="I173:J173"/>
    <mergeCell ref="I174:J174"/>
    <mergeCell ref="I175:J175"/>
    <mergeCell ref="E176:H176"/>
    <mergeCell ref="I182:J182"/>
    <mergeCell ref="B183:B184"/>
    <mergeCell ref="E183:F184"/>
    <mergeCell ref="G183:H183"/>
    <mergeCell ref="I183:J183"/>
    <mergeCell ref="G184:H184"/>
    <mergeCell ref="I184:J184"/>
    <mergeCell ref="D179:D184"/>
    <mergeCell ref="E179:H179"/>
    <mergeCell ref="I179:J179"/>
    <mergeCell ref="B180:B182"/>
    <mergeCell ref="E180:E182"/>
    <mergeCell ref="F180:H180"/>
    <mergeCell ref="I180:J180"/>
    <mergeCell ref="F181:F182"/>
    <mergeCell ref="I181:J181"/>
    <mergeCell ref="D62:K62"/>
    <mergeCell ref="D75:K75"/>
    <mergeCell ref="D92:K92"/>
    <mergeCell ref="D98:K98"/>
    <mergeCell ref="I190:J190"/>
    <mergeCell ref="F191:H191"/>
    <mergeCell ref="I191:J191"/>
    <mergeCell ref="D192:H192"/>
    <mergeCell ref="I192:J192"/>
    <mergeCell ref="A188:J188"/>
    <mergeCell ref="A189:B189"/>
    <mergeCell ref="A190:A192"/>
    <mergeCell ref="B190:B191"/>
    <mergeCell ref="C190:C192"/>
    <mergeCell ref="D190:E191"/>
    <mergeCell ref="F190:H190"/>
    <mergeCell ref="C189:H189"/>
    <mergeCell ref="I189:J189"/>
    <mergeCell ref="I176:J176"/>
    <mergeCell ref="E177:E178"/>
    <mergeCell ref="F177:H177"/>
    <mergeCell ref="I177:J177"/>
    <mergeCell ref="F178:H178"/>
    <mergeCell ref="I178:J178"/>
  </mergeCells>
  <conditionalFormatting sqref="A2:A10 B3:M3 K4:L4 C5 B6:XFD7 K8:XFD8 I9:XFD9 B10:XFD10 K31:M43 C44:K44 I44:XFD45 I46:M46 C59:K59 I59:XFD60 I63:XFD63 K64:M67 I68:M68 K69:M74 I99:K100 B101:XFD101 K102:XFD102 K103:M115 L116:M151 K152:M164 B165:M165 K166:M166 L167:M186 B187:XFD187 L188:XFD188 K188:K189 I189:XFD192 C193:XFD193 C196:XFD1048576">
    <cfRule type="cellIs" dxfId="107" priority="21" operator="equal">
      <formula>"Valeur ?"</formula>
    </cfRule>
  </conditionalFormatting>
  <conditionalFormatting sqref="A101:A103">
    <cfRule type="cellIs" dxfId="106" priority="206" operator="equal">
      <formula>"Valeur ?"</formula>
    </cfRule>
  </conditionalFormatting>
  <conditionalFormatting sqref="A187:A191">
    <cfRule type="cellIs" dxfId="105" priority="194" operator="equal">
      <formula>"Valeur ?"</formula>
    </cfRule>
  </conditionalFormatting>
  <conditionalFormatting sqref="A59:B61">
    <cfRule type="cellIs" dxfId="104" priority="248" operator="equal">
      <formula>"Valeur ?"</formula>
    </cfRule>
  </conditionalFormatting>
  <conditionalFormatting sqref="B12">
    <cfRule type="cellIs" dxfId="103" priority="139" operator="equal">
      <formula>"Valeur ?"</formula>
    </cfRule>
  </conditionalFormatting>
  <conditionalFormatting sqref="B30">
    <cfRule type="cellIs" dxfId="102" priority="244" operator="equal">
      <formula>"Valeur ?"</formula>
    </cfRule>
  </conditionalFormatting>
  <conditionalFormatting sqref="B44:B55 D44:D55 N46:XFD52 I47:K49">
    <cfRule type="cellIs" dxfId="101" priority="187" operator="equal">
      <formula>"Valeur ?"</formula>
    </cfRule>
  </conditionalFormatting>
  <conditionalFormatting sqref="B92:B96">
    <cfRule type="cellIs" dxfId="100" priority="169" operator="equal">
      <formula>"Valeur ?"</formula>
    </cfRule>
  </conditionalFormatting>
  <conditionalFormatting sqref="B99 C191 A193:A1048576">
    <cfRule type="cellIs" dxfId="99" priority="261" operator="equal">
      <formula>"Valeur ?"</formula>
    </cfRule>
  </conditionalFormatting>
  <conditionalFormatting sqref="B103">
    <cfRule type="cellIs" dxfId="98" priority="203" operator="equal">
      <formula>"Valeur ?"</formula>
    </cfRule>
  </conditionalFormatting>
  <conditionalFormatting sqref="B115">
    <cfRule type="cellIs" dxfId="97" priority="3" operator="equal">
      <formula>"Valeur ?"</formula>
    </cfRule>
  </conditionalFormatting>
  <conditionalFormatting sqref="B167:B169">
    <cfRule type="cellIs" dxfId="96" priority="10" operator="equal">
      <formula>"Valeur ?"</formula>
    </cfRule>
  </conditionalFormatting>
  <conditionalFormatting sqref="B179:B181">
    <cfRule type="cellIs" dxfId="95" priority="12" operator="equal">
      <formula>"Valeur ?"</formula>
    </cfRule>
  </conditionalFormatting>
  <conditionalFormatting sqref="B183">
    <cfRule type="cellIs" dxfId="94" priority="13" operator="equal">
      <formula>"Valeur ?"</formula>
    </cfRule>
  </conditionalFormatting>
  <conditionalFormatting sqref="B185">
    <cfRule type="cellIs" dxfId="93" priority="11" operator="equal">
      <formula>"Valeur ?"</formula>
    </cfRule>
  </conditionalFormatting>
  <conditionalFormatting sqref="B192:B1048576">
    <cfRule type="cellIs" dxfId="92" priority="250" operator="equal">
      <formula>"Valeur ?"</formula>
    </cfRule>
  </conditionalFormatting>
  <conditionalFormatting sqref="B63:C63">
    <cfRule type="cellIs" dxfId="91" priority="228" operator="equal">
      <formula>"Valeur ?"</formula>
    </cfRule>
  </conditionalFormatting>
  <conditionalFormatting sqref="B76:C76">
    <cfRule type="cellIs" dxfId="90" priority="221" operator="equal">
      <formula>"Valeur ?"</formula>
    </cfRule>
  </conditionalFormatting>
  <conditionalFormatting sqref="B68:D68">
    <cfRule type="cellIs" dxfId="89" priority="223" operator="equal">
      <formula>"Valeur ?"</formula>
    </cfRule>
  </conditionalFormatting>
  <conditionalFormatting sqref="B85:D85">
    <cfRule type="cellIs" dxfId="88" priority="216" operator="equal">
      <formula>"Valeur ?"</formula>
    </cfRule>
  </conditionalFormatting>
  <conditionalFormatting sqref="B189:D190">
    <cfRule type="cellIs" dxfId="87" priority="193" operator="equal">
      <formula>"Valeur ?"</formula>
    </cfRule>
  </conditionalFormatting>
  <conditionalFormatting sqref="B2:K2">
    <cfRule type="cellIs" dxfId="86" priority="23" operator="equal">
      <formula>"Valeur ?"</formula>
    </cfRule>
  </conditionalFormatting>
  <conditionalFormatting sqref="C9">
    <cfRule type="cellIs" dxfId="85" priority="231" operator="equal">
      <formula>"Valeur ?"</formula>
    </cfRule>
  </conditionalFormatting>
  <conditionalFormatting sqref="C46:C47">
    <cfRule type="cellIs" dxfId="84" priority="236" operator="equal">
      <formula>"Valeur ?"</formula>
    </cfRule>
  </conditionalFormatting>
  <conditionalFormatting sqref="C51">
    <cfRule type="cellIs" dxfId="83" priority="232" operator="equal">
      <formula>"Valeur ?"</formula>
    </cfRule>
  </conditionalFormatting>
  <conditionalFormatting sqref="C55">
    <cfRule type="cellIs" dxfId="82" priority="175" operator="equal">
      <formula>"Valeur ?"</formula>
    </cfRule>
  </conditionalFormatting>
  <conditionalFormatting sqref="C61">
    <cfRule type="cellIs" dxfId="81" priority="260" operator="equal">
      <formula>"Valeur ?"</formula>
    </cfRule>
  </conditionalFormatting>
  <conditionalFormatting sqref="C93">
    <cfRule type="cellIs" dxfId="80" priority="170" operator="equal">
      <formula>"Valeur ?"</formula>
    </cfRule>
  </conditionalFormatting>
  <conditionalFormatting sqref="C103:C104">
    <cfRule type="cellIs" dxfId="79" priority="205" operator="equal">
      <formula>"Valeur ?"</formula>
    </cfRule>
  </conditionalFormatting>
  <conditionalFormatting sqref="C167:C178">
    <cfRule type="cellIs" dxfId="78" priority="15" operator="equal">
      <formula>"Valeur ?"</formula>
    </cfRule>
  </conditionalFormatting>
  <conditionalFormatting sqref="D11:D12">
    <cfRule type="cellIs" dxfId="77" priority="133" operator="equal">
      <formula>"Valeur ?"</formula>
    </cfRule>
  </conditionalFormatting>
  <conditionalFormatting sqref="D29">
    <cfRule type="cellIs" dxfId="76" priority="179" operator="equal">
      <formula>"Valeur ?"</formula>
    </cfRule>
  </conditionalFormatting>
  <conditionalFormatting sqref="D59:D63">
    <cfRule type="cellIs" dxfId="75" priority="225" operator="equal">
      <formula>"Valeur ?"</formula>
    </cfRule>
  </conditionalFormatting>
  <conditionalFormatting sqref="D75">
    <cfRule type="cellIs" dxfId="74" priority="222" operator="equal">
      <formula>"Valeur ?"</formula>
    </cfRule>
  </conditionalFormatting>
  <conditionalFormatting sqref="D92">
    <cfRule type="cellIs" dxfId="73" priority="166" operator="equal">
      <formula>"Valeur ?"</formula>
    </cfRule>
  </conditionalFormatting>
  <conditionalFormatting sqref="D98:D99">
    <cfRule type="cellIs" dxfId="72" priority="215" operator="equal">
      <formula>"Valeur ?"</formula>
    </cfRule>
  </conditionalFormatting>
  <conditionalFormatting sqref="D103">
    <cfRule type="cellIs" dxfId="71" priority="204" operator="equal">
      <formula>"Valeur ?"</formula>
    </cfRule>
  </conditionalFormatting>
  <conditionalFormatting sqref="D167:D169">
    <cfRule type="cellIs" dxfId="70" priority="199" operator="equal">
      <formula>"Valeur ?"</formula>
    </cfRule>
  </conditionalFormatting>
  <conditionalFormatting sqref="D192">
    <cfRule type="cellIs" dxfId="69" priority="251" operator="equal">
      <formula>"Valeur ?"</formula>
    </cfRule>
  </conditionalFormatting>
  <conditionalFormatting sqref="E13 G13">
    <cfRule type="cellIs" dxfId="68" priority="140" operator="equal">
      <formula>"Valeur ?"</formula>
    </cfRule>
  </conditionalFormatting>
  <conditionalFormatting sqref="G17">
    <cfRule type="cellIs" dxfId="67" priority="138" operator="equal">
      <formula>"Valeur ?"</formula>
    </cfRule>
  </conditionalFormatting>
  <conditionalFormatting sqref="G23">
    <cfRule type="cellIs" dxfId="66" priority="135" operator="equal">
      <formula>"Valeur ?"</formula>
    </cfRule>
  </conditionalFormatting>
  <conditionalFormatting sqref="G25 G27">
    <cfRule type="cellIs" dxfId="65" priority="137" operator="equal">
      <formula>"Valeur ?"</formula>
    </cfRule>
  </conditionalFormatting>
  <conditionalFormatting sqref="G123">
    <cfRule type="cellIs" dxfId="64" priority="157" operator="equal">
      <formula>"Valeur ?"</formula>
    </cfRule>
  </conditionalFormatting>
  <conditionalFormatting sqref="G126">
    <cfRule type="cellIs" dxfId="63" priority="156" operator="equal">
      <formula>"Valeur ?"</formula>
    </cfRule>
  </conditionalFormatting>
  <conditionalFormatting sqref="G129">
    <cfRule type="cellIs" dxfId="62" priority="155" operator="equal">
      <formula>"Valeur ?"</formula>
    </cfRule>
  </conditionalFormatting>
  <conditionalFormatting sqref="G132">
    <cfRule type="cellIs" dxfId="61" priority="154" operator="equal">
      <formula>"Valeur ?"</formula>
    </cfRule>
  </conditionalFormatting>
  <conditionalFormatting sqref="G135">
    <cfRule type="cellIs" dxfId="60" priority="152" operator="equal">
      <formula>"Valeur ?"</formula>
    </cfRule>
  </conditionalFormatting>
  <conditionalFormatting sqref="G138">
    <cfRule type="cellIs" dxfId="59" priority="153" operator="equal">
      <formula>"Valeur ?"</formula>
    </cfRule>
  </conditionalFormatting>
  <conditionalFormatting sqref="G141">
    <cfRule type="cellIs" dxfId="58" priority="151" operator="equal">
      <formula>"Valeur ?"</formula>
    </cfRule>
  </conditionalFormatting>
  <conditionalFormatting sqref="G144">
    <cfRule type="cellIs" dxfId="57" priority="149" operator="equal">
      <formula>"Valeur ?"</formula>
    </cfRule>
  </conditionalFormatting>
  <conditionalFormatting sqref="G147">
    <cfRule type="cellIs" dxfId="56" priority="150" operator="equal">
      <formula>"Valeur ?"</formula>
    </cfRule>
  </conditionalFormatting>
  <conditionalFormatting sqref="I31:I36">
    <cfRule type="cellIs" dxfId="55" priority="183" operator="equal">
      <formula>"Valeur ?"</formula>
    </cfRule>
  </conditionalFormatting>
  <conditionalFormatting sqref="I38:I43">
    <cfRule type="cellIs" dxfId="54" priority="182" operator="equal">
      <formula>"Valeur ?"</formula>
    </cfRule>
  </conditionalFormatting>
  <conditionalFormatting sqref="I54:I55">
    <cfRule type="cellIs" dxfId="53" priority="189" operator="equal">
      <formula>"Valeur ?"</formula>
    </cfRule>
  </conditionalFormatting>
  <conditionalFormatting sqref="I63:I74">
    <cfRule type="cellIs" dxfId="52" priority="160" operator="equal">
      <formula>"Valeur ?"</formula>
    </cfRule>
  </conditionalFormatting>
  <conditionalFormatting sqref="I76:I91">
    <cfRule type="cellIs" dxfId="51" priority="159" operator="equal">
      <formula>"Valeur ?"</formula>
    </cfRule>
  </conditionalFormatting>
  <conditionalFormatting sqref="I93:I97">
    <cfRule type="cellIs" dxfId="50" priority="165" operator="equal">
      <formula>"Valeur ?"</formula>
    </cfRule>
  </conditionalFormatting>
  <conditionalFormatting sqref="I103">
    <cfRule type="cellIs" dxfId="49" priority="200" operator="equal">
      <formula>"Valeur ?"</formula>
    </cfRule>
  </conditionalFormatting>
  <conditionalFormatting sqref="I116">
    <cfRule type="cellIs" dxfId="48" priority="188" operator="equal">
      <formula>"Valeur ?"</formula>
    </cfRule>
  </conditionalFormatting>
  <conditionalFormatting sqref="I119:I123 I126 I129 I132 I135 I138 I141 I144 I147">
    <cfRule type="cellIs" dxfId="47" priority="148" operator="equal">
      <formula>"Valeur ?"</formula>
    </cfRule>
  </conditionalFormatting>
  <conditionalFormatting sqref="I151:I156">
    <cfRule type="cellIs" dxfId="46" priority="14" operator="equal">
      <formula>"Valeur ?"</formula>
    </cfRule>
  </conditionalFormatting>
  <conditionalFormatting sqref="I159">
    <cfRule type="cellIs" dxfId="45" priority="144" operator="equal">
      <formula>"Valeur ?"</formula>
    </cfRule>
  </conditionalFormatting>
  <conditionalFormatting sqref="I162">
    <cfRule type="cellIs" dxfId="44" priority="142" operator="equal">
      <formula>"Valeur ?"</formula>
    </cfRule>
  </conditionalFormatting>
  <conditionalFormatting sqref="I167">
    <cfRule type="cellIs" dxfId="43" priority="195" operator="equal">
      <formula>"Valeur ?"</formula>
    </cfRule>
  </conditionalFormatting>
  <conditionalFormatting sqref="I185:I186">
    <cfRule type="cellIs" dxfId="42" priority="184" operator="equal">
      <formula>"Valeur ?"</formula>
    </cfRule>
  </conditionalFormatting>
  <conditionalFormatting sqref="I189">
    <cfRule type="cellIs" dxfId="41" priority="191" operator="equal">
      <formula>"Valeur ?"</formula>
    </cfRule>
  </conditionalFormatting>
  <conditionalFormatting sqref="I37:J37">
    <cfRule type="cellIs" dxfId="40" priority="177" operator="equal">
      <formula>"Valeur ?"</formula>
    </cfRule>
  </conditionalFormatting>
  <conditionalFormatting sqref="I46:J53">
    <cfRule type="cellIs" dxfId="39" priority="185" operator="equal">
      <formula>"Valeur ?"</formula>
    </cfRule>
  </conditionalFormatting>
  <conditionalFormatting sqref="I103:J104">
    <cfRule type="cellIs" dxfId="38" priority="202" operator="equal">
      <formula>"Valeur ?"</formula>
    </cfRule>
  </conditionalFormatting>
  <conditionalFormatting sqref="I108:J108">
    <cfRule type="cellIs" dxfId="37" priority="243" operator="equal">
      <formula>"Valeur ?"</formula>
    </cfRule>
  </conditionalFormatting>
  <conditionalFormatting sqref="I112:J114">
    <cfRule type="cellIs" dxfId="36" priority="242" operator="equal">
      <formula>"Valeur ?"</formula>
    </cfRule>
  </conditionalFormatting>
  <conditionalFormatting sqref="I5:K6">
    <cfRule type="cellIs" dxfId="35" priority="209" operator="equal">
      <formula>"Valeur ?"</formula>
    </cfRule>
  </conditionalFormatting>
  <conditionalFormatting sqref="I30:K30">
    <cfRule type="cellIs" dxfId="34" priority="181" operator="equal">
      <formula>"Valeur ?"</formula>
    </cfRule>
  </conditionalFormatting>
  <conditionalFormatting sqref="I61:K61">
    <cfRule type="cellIs" dxfId="33" priority="9" operator="equal">
      <formula>"Valeur ?"</formula>
    </cfRule>
  </conditionalFormatting>
  <conditionalFormatting sqref="I76:K76">
    <cfRule type="cellIs" dxfId="32" priority="141" operator="equal">
      <formula>"Valeur ?"</formula>
    </cfRule>
  </conditionalFormatting>
  <conditionalFormatting sqref="I85:K85">
    <cfRule type="cellIs" dxfId="31" priority="217" operator="equal">
      <formula>"Valeur ?"</formula>
    </cfRule>
  </conditionalFormatting>
  <conditionalFormatting sqref="I167:K184">
    <cfRule type="cellIs" dxfId="30" priority="161" operator="equal">
      <formula>"Valeur ?"</formula>
    </cfRule>
  </conditionalFormatting>
  <conditionalFormatting sqref="J56:J58">
    <cfRule type="cellIs" dxfId="29" priority="172" operator="equal">
      <formula>"Valeur ?"</formula>
    </cfRule>
  </conditionalFormatting>
  <conditionalFormatting sqref="J105:J107">
    <cfRule type="cellIs" dxfId="28" priority="241" operator="equal">
      <formula>"Valeur ?"</formula>
    </cfRule>
  </conditionalFormatting>
  <conditionalFormatting sqref="J109:J111">
    <cfRule type="cellIs" dxfId="27" priority="213" operator="equal">
      <formula>"Valeur ?"</formula>
    </cfRule>
  </conditionalFormatting>
  <conditionalFormatting sqref="J116:J118">
    <cfRule type="cellIs" dxfId="26" priority="171" operator="equal">
      <formula>"Valeur ?"</formula>
    </cfRule>
  </conditionalFormatting>
  <conditionalFormatting sqref="J123:J149">
    <cfRule type="cellIs" dxfId="25" priority="158" operator="equal">
      <formula>"Valeur ?"</formula>
    </cfRule>
  </conditionalFormatting>
  <conditionalFormatting sqref="J156:J164">
    <cfRule type="cellIs" dxfId="24" priority="143" operator="equal">
      <formula>"Valeur ?"</formula>
    </cfRule>
  </conditionalFormatting>
  <conditionalFormatting sqref="K47:K53 M47:M53">
    <cfRule type="cellIs" dxfId="23" priority="117" operator="equal">
      <formula>"Valeur ?"</formula>
    </cfRule>
  </conditionalFormatting>
  <conditionalFormatting sqref="K55:K58">
    <cfRule type="cellIs" dxfId="22" priority="173" operator="equal">
      <formula>"Valeur ?"</formula>
    </cfRule>
  </conditionalFormatting>
  <conditionalFormatting sqref="K77:K91 K93:K97">
    <cfRule type="cellIs" dxfId="21" priority="69" operator="equal">
      <formula>"Valeur ?"</formula>
    </cfRule>
  </conditionalFormatting>
  <conditionalFormatting sqref="L5">
    <cfRule type="cellIs" dxfId="20" priority="4" operator="equal">
      <formula>"Valeur ?"</formula>
    </cfRule>
  </conditionalFormatting>
  <conditionalFormatting sqref="L47:L58">
    <cfRule type="cellIs" dxfId="19" priority="95" operator="equal">
      <formula>"Valeur ?"</formula>
    </cfRule>
  </conditionalFormatting>
  <conditionalFormatting sqref="L11:M11">
    <cfRule type="cellIs" dxfId="18" priority="130" operator="equal">
      <formula>"Valeur ?"</formula>
    </cfRule>
  </conditionalFormatting>
  <conditionalFormatting sqref="L61:M63">
    <cfRule type="cellIs" dxfId="17" priority="110" operator="equal">
      <formula>"Valeur ?"</formula>
    </cfRule>
  </conditionalFormatting>
  <conditionalFormatting sqref="L75:M100">
    <cfRule type="cellIs" dxfId="16" priority="5" operator="equal">
      <formula>"Valeur ?"</formula>
    </cfRule>
  </conditionalFormatting>
  <conditionalFormatting sqref="L194:XFD194">
    <cfRule type="cellIs" dxfId="15" priority="25" operator="equal">
      <formula>"Valeur ?"</formula>
    </cfRule>
  </conditionalFormatting>
  <conditionalFormatting sqref="M54:XFD58">
    <cfRule type="cellIs" dxfId="14" priority="115" operator="equal">
      <formula>"Valeur ?"</formula>
    </cfRule>
  </conditionalFormatting>
  <conditionalFormatting sqref="N3:XFD5 I12:J28 A13:A28 C13:C28 H13:H28 K13:K28 E19 G19 C194:K195 N195:XFD195">
    <cfRule type="cellIs" dxfId="13" priority="136" operator="equal">
      <formula>"Valeur ?"</formula>
    </cfRule>
  </conditionalFormatting>
  <conditionalFormatting sqref="N11:XFD43 L13:M30 A44:A46 N103:XFD186 K116:K150 B150 A165:A178">
    <cfRule type="cellIs" dxfId="12" priority="235" operator="equal">
      <formula>"Valeur ?"</formula>
    </cfRule>
  </conditionalFormatting>
  <conditionalFormatting sqref="N61:XFD62">
    <cfRule type="cellIs" dxfId="11" priority="234" operator="equal">
      <formula>"Valeur ?"</formula>
    </cfRule>
  </conditionalFormatting>
  <conditionalFormatting sqref="N64:XFD100 I93:K93">
    <cfRule type="cellIs" dxfId="10" priority="168" operator="equal">
      <formula>"Valeur ?"</formula>
    </cfRule>
  </conditionalFormatting>
  <conditionalFormatting sqref="O53:XFD53">
    <cfRule type="cellIs" dxfId="9" priority="233" operator="equal">
      <formula>"Valeur ?"</formula>
    </cfRule>
  </conditionalFormatting>
  <conditionalFormatting sqref="P29:XFD29">
    <cfRule type="cellIs" dxfId="8" priority="178" operator="equal">
      <formula>"Valeur ?"</formula>
    </cfRule>
  </conditionalFormatting>
  <conditionalFormatting sqref="P58:XFD63">
    <cfRule type="cellIs" dxfId="7" priority="226" operator="equal">
      <formula>"Valeur ?"</formula>
    </cfRule>
  </conditionalFormatting>
  <conditionalFormatting sqref="P75:XFD76">
    <cfRule type="cellIs" dxfId="6" priority="219" operator="equal">
      <formula>"Valeur ?"</formula>
    </cfRule>
  </conditionalFormatting>
  <conditionalFormatting sqref="P92:XFD93">
    <cfRule type="cellIs" dxfId="5" priority="167" operator="equal">
      <formula>"Valeur ?"</formula>
    </cfRule>
  </conditionalFormatting>
  <conditionalFormatting sqref="P98:XFD100">
    <cfRule type="cellIs" dxfId="4" priority="214" operator="equal">
      <formula>"Valeur ?"</formula>
    </cfRule>
  </conditionalFormatting>
  <conditionalFormatting sqref="P103:XFD103">
    <cfRule type="cellIs" dxfId="3" priority="201" operator="equal">
      <formula>"Valeur ?"</formula>
    </cfRule>
  </conditionalFormatting>
  <conditionalFormatting sqref="P189:XFD189">
    <cfRule type="cellIs" dxfId="2" priority="192" operator="equal">
      <formula>"Valeur ?"</formula>
    </cfRule>
  </conditionalFormatting>
  <conditionalFormatting sqref="L195">
    <cfRule type="cellIs" dxfId="1" priority="2" operator="equal">
      <formula>"Valeur ?"</formula>
    </cfRule>
  </conditionalFormatting>
  <conditionalFormatting sqref="M195">
    <cfRule type="cellIs" dxfId="0" priority="1" operator="equal">
      <formula>"Valeur ?"</formula>
    </cfRule>
  </conditionalFormatting>
  <pageMargins left="0.70866141732283472" right="0.70866141732283472" top="0.74803149606299213" bottom="0.74803149606299213" header="0.31496062992125984" footer="0.31496062992125984"/>
  <pageSetup paperSize="8" scale="51" orientation="portrait" cellComments="asDisplayed" r:id="rId1"/>
  <headerFooter>
    <oddHeader>&amp;LSIMMT&amp;CSM SI MCO T : LOT 1 SMA</oddHeader>
    <oddFooter>&amp;L&amp;F&amp;RPage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A94DA32A3A8489319E2C31F77B671" ma:contentTypeVersion="3" ma:contentTypeDescription="Create a new document." ma:contentTypeScope="" ma:versionID="742d4c9b296a9e0aaff1f0de4ddf8665">
  <xsd:schema xmlns:xsd="http://www.w3.org/2001/XMLSchema" xmlns:xs="http://www.w3.org/2001/XMLSchema" xmlns:p="http://schemas.microsoft.com/office/2006/metadata/properties" xmlns:ns2="e9bb3895-4b23-481c-9ad3-5b743517e796" targetNamespace="http://schemas.microsoft.com/office/2006/metadata/properties" ma:root="true" ma:fieldsID="1b4841ba79d43361a6b4d8ce86d5f795" ns2:_="">
    <xsd:import namespace="e9bb3895-4b23-481c-9ad3-5b743517e7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3895-4b23-481c-9ad3-5b743517e7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130E0B-7B0B-470B-B154-678F3A60EBA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BC487EB-635B-4D8E-8885-7B140998C3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8CE71B-8250-4CF5-9FF9-6F4547E0F2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b3895-4b23-481c-9ad3-5b743517e7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2C397DF-8611-4988-9F8B-BC39ACAE626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Consignes</vt:lpstr>
      <vt:lpstr>BPU - Table des prix</vt:lpstr>
      <vt:lpstr>BPU - Table des profils</vt:lpstr>
      <vt:lpstr>Décomposition</vt:lpstr>
      <vt:lpstr>DQE</vt:lpstr>
      <vt:lpstr>'BPU - Table des prix'!Zone_d_impression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MJ/SG/SNUM</dc:creator>
  <cp:keywords/>
  <dc:description/>
  <cp:lastModifiedBy>AC\dimitri.milot</cp:lastModifiedBy>
  <cp:revision/>
  <dcterms:created xsi:type="dcterms:W3CDTF">2015-03-09T12:36:12Z</dcterms:created>
  <dcterms:modified xsi:type="dcterms:W3CDTF">2026-03-30T10:36:10Z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0x010100C63A94DA32A3A8489319E2C31F77B671</vt:lpwstr>
  </property>
</Properties>
</file>